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J:\$$PROJECTS\43 Bridge Repairs &amp; Resurfacing\43-22-02 (DGL) MP 40.3-40.5\06 Final Bidding Documents\ADDENDA\Addendum No. 3\Estimated Quantities Worksheet\"/>
    </mc:Choice>
  </mc:AlternateContent>
  <xr:revisionPtr revIDLastSave="0" documentId="13_ncr:1_{B7071F72-C8B4-48E3-8BCF-375D996A0D7C}" xr6:coauthVersionLast="47" xr6:coauthVersionMax="47" xr10:uidLastSave="{00000000-0000-0000-0000-000000000000}"/>
  <bookViews>
    <workbookView xWindow="3510" yWindow="2490" windowWidth="24735" windowHeight="13590" tabRatio="742" xr2:uid="{00000000-000D-0000-FFFF-FFFF00000000}"/>
  </bookViews>
  <sheets>
    <sheet name="Estimated Quantities Worksheet" sheetId="16" r:id="rId1"/>
  </sheets>
  <definedNames>
    <definedName name="_xlnm.Print_Area" localSheetId="0">'Estimated Quantities Worksheet'!$B$1:$H$201</definedName>
    <definedName name="_xlnm.Print_Titles" localSheetId="0">'Estimated Quantities Worksheet'!$3:$4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7" i="16" l="1"/>
  <c r="B8" i="16" s="1"/>
  <c r="B9" i="16" s="1"/>
  <c r="B10" i="16" s="1"/>
  <c r="B11" i="16" s="1"/>
  <c r="B15" i="16" l="1"/>
  <c r="D5" i="16"/>
  <c r="B16" i="16" l="1"/>
  <c r="B17" i="16" s="1"/>
  <c r="B18" i="16" s="1"/>
  <c r="B19" i="16" s="1"/>
  <c r="B20" i="16" l="1"/>
  <c r="B21" i="16" s="1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B34" i="16" s="1"/>
  <c r="B35" i="16" s="1"/>
  <c r="B36" i="16" s="1"/>
  <c r="B37" i="16" s="1"/>
  <c r="B38" i="16" s="1"/>
  <c r="B39" i="16" s="1"/>
  <c r="B43" i="16" s="1"/>
  <c r="B44" i="16" l="1"/>
  <c r="B45" i="16" s="1"/>
  <c r="B46" i="16" s="1"/>
  <c r="B47" i="16" s="1"/>
  <c r="B48" i="16" s="1"/>
  <c r="B49" i="16" s="1"/>
  <c r="B50" i="16" s="1"/>
  <c r="B51" i="16" s="1"/>
  <c r="B52" i="16" s="1"/>
  <c r="B53" i="16" s="1"/>
  <c r="D14" i="16"/>
  <c r="B54" i="16" l="1"/>
  <c r="B55" i="16" l="1"/>
  <c r="B56" i="16" s="1"/>
  <c r="B57" i="16" s="1"/>
  <c r="B58" i="16" s="1"/>
  <c r="B59" i="16" s="1"/>
  <c r="D42" i="16" l="1"/>
  <c r="B63" i="16"/>
  <c r="B64" i="16" l="1"/>
  <c r="B65" i="16" s="1"/>
  <c r="B66" i="16" s="1"/>
  <c r="B67" i="16" s="1"/>
  <c r="B68" i="16" l="1"/>
  <c r="B69" i="16" s="1"/>
  <c r="B70" i="16" s="1"/>
  <c r="B71" i="16" s="1"/>
  <c r="B72" i="16" s="1"/>
  <c r="B73" i="16" s="1"/>
  <c r="B74" i="16" s="1"/>
  <c r="B75" i="16" s="1"/>
  <c r="D62" i="16" s="1"/>
  <c r="B79" i="16" l="1"/>
  <c r="B80" i="16" s="1"/>
  <c r="B81" i="16" s="1"/>
  <c r="B82" i="16" l="1"/>
  <c r="B83" i="16" s="1"/>
  <c r="B84" i="16" s="1"/>
  <c r="B85" i="16" s="1"/>
  <c r="B86" i="16" s="1"/>
  <c r="B87" i="16" s="1"/>
  <c r="B88" i="16" s="1"/>
  <c r="B89" i="16" s="1"/>
  <c r="B90" i="16" s="1"/>
  <c r="B91" i="16" s="1"/>
  <c r="B92" i="16" s="1"/>
  <c r="B93" i="16" s="1"/>
  <c r="B97" i="16" s="1"/>
  <c r="B98" i="16" l="1"/>
  <c r="B99" i="16" s="1"/>
  <c r="B100" i="16" s="1"/>
  <c r="B101" i="16" s="1"/>
  <c r="B102" i="16" s="1"/>
  <c r="B110" i="16" s="1"/>
  <c r="D78" i="16"/>
  <c r="B111" i="16" l="1"/>
  <c r="B112" i="16" s="1"/>
  <c r="B113" i="16" s="1"/>
  <c r="B114" i="16" s="1"/>
  <c r="B115" i="16" s="1"/>
  <c r="B116" i="16" s="1"/>
  <c r="B117" i="16" s="1"/>
  <c r="B118" i="16" s="1"/>
  <c r="B119" i="16" s="1"/>
  <c r="B120" i="16" s="1"/>
  <c r="B121" i="16" s="1"/>
  <c r="B122" i="16" s="1"/>
  <c r="B123" i="16" s="1"/>
  <c r="B124" i="16" s="1"/>
  <c r="B125" i="16" s="1"/>
  <c r="B126" i="16" s="1"/>
  <c r="B127" i="16" s="1"/>
  <c r="B128" i="16" s="1"/>
  <c r="B129" i="16" s="1"/>
  <c r="B130" i="16" s="1"/>
  <c r="B131" i="16" s="1"/>
  <c r="B132" i="16" s="1"/>
  <c r="B133" i="16" s="1"/>
  <c r="B134" i="16" s="1"/>
  <c r="B135" i="16" s="1"/>
  <c r="B136" i="16" s="1"/>
  <c r="B137" i="16" s="1"/>
  <c r="B138" i="16" s="1"/>
  <c r="B139" i="16" s="1"/>
  <c r="B140" i="16" s="1"/>
  <c r="B141" i="16" s="1"/>
  <c r="B142" i="16" s="1"/>
  <c r="B143" i="16" s="1"/>
  <c r="B147" i="16" l="1"/>
  <c r="D109" i="16"/>
  <c r="B148" i="16" l="1"/>
  <c r="B149" i="16" s="1"/>
  <c r="B150" i="16" s="1"/>
  <c r="B151" i="16" s="1"/>
  <c r="B152" i="16" s="1"/>
  <c r="B153" i="16" s="1"/>
  <c r="B154" i="16" s="1"/>
  <c r="B155" i="16" s="1"/>
  <c r="B156" i="16" s="1"/>
  <c r="B157" i="16" s="1"/>
  <c r="B158" i="16" s="1"/>
  <c r="B159" i="16" s="1"/>
  <c r="B160" i="16" s="1"/>
  <c r="B161" i="16" s="1"/>
  <c r="B162" i="16" s="1"/>
  <c r="B163" i="16" s="1"/>
  <c r="B164" i="16" s="1"/>
  <c r="B165" i="16" s="1"/>
  <c r="B166" i="16" s="1"/>
  <c r="B167" i="16" s="1"/>
  <c r="B168" i="16" s="1"/>
  <c r="B169" i="16" s="1"/>
  <c r="B170" i="16" s="1"/>
  <c r="B171" i="16" s="1"/>
  <c r="B172" i="16" s="1"/>
  <c r="B173" i="16" s="1"/>
  <c r="B174" i="16" s="1"/>
  <c r="B175" i="16" s="1"/>
  <c r="B176" i="16" s="1"/>
  <c r="B177" i="16" s="1"/>
  <c r="B178" i="16" s="1"/>
  <c r="B179" i="16" s="1"/>
  <c r="B180" i="16" s="1"/>
  <c r="B181" i="16" s="1"/>
  <c r="B182" i="16" s="1"/>
  <c r="B183" i="16" s="1"/>
  <c r="B184" i="16" s="1"/>
  <c r="B185" i="16" s="1"/>
  <c r="B186" i="16" s="1"/>
  <c r="B187" i="16" s="1"/>
  <c r="B188" i="16" s="1"/>
  <c r="B189" i="16" s="1"/>
  <c r="B190" i="16" s="1"/>
  <c r="B191" i="16" s="1"/>
  <c r="B192" i="16" s="1"/>
  <c r="B103" i="16" s="1"/>
  <c r="D146" i="16" l="1"/>
  <c r="B104" i="16"/>
  <c r="B105" i="16" s="1"/>
  <c r="B106" i="16" s="1"/>
  <c r="B201" i="16" s="1"/>
  <c r="D96" i="16" l="1"/>
</calcChain>
</file>

<file path=xl/sharedStrings.xml><?xml version="1.0" encoding="utf-8"?>
<sst xmlns="http://schemas.openxmlformats.org/spreadsheetml/2006/main" count="472" uniqueCount="252">
  <si>
    <t>MAINTAINING TRAFFIC</t>
  </si>
  <si>
    <t>IB.ART.6</t>
  </si>
  <si>
    <t>PREMIUM FOR CONTRACT PERFORMANCE BOND AND PAYMENT BOND</t>
  </si>
  <si>
    <t>MOBILIZATION</t>
  </si>
  <si>
    <t>SP 623</t>
  </si>
  <si>
    <t>CONSTRUCTION LAYOUT SURVEY</t>
  </si>
  <si>
    <t>SP 619</t>
  </si>
  <si>
    <t>FIELD OFFICE</t>
  </si>
  <si>
    <t>TOTAL - GENERAL</t>
  </si>
  <si>
    <t>EACH</t>
  </si>
  <si>
    <t>SP 614</t>
  </si>
  <si>
    <t>MGS BRIDGE TERMINAL ASSEMBLY, TYPE 1</t>
  </si>
  <si>
    <t>MILE</t>
  </si>
  <si>
    <t>Ref. No.</t>
  </si>
  <si>
    <t>Item No.</t>
  </si>
  <si>
    <t>TOTAL</t>
  </si>
  <si>
    <t>REPLACEMENT SIGN</t>
  </si>
  <si>
    <t>PAVEMENT FOR MAINTAINING TRAFFIC, CLASS A</t>
  </si>
  <si>
    <t>SY</t>
  </si>
  <si>
    <t>CY</t>
  </si>
  <si>
    <t>LS</t>
  </si>
  <si>
    <t>FT</t>
  </si>
  <si>
    <t>HOUR</t>
  </si>
  <si>
    <t>SF</t>
  </si>
  <si>
    <t>DAY</t>
  </si>
  <si>
    <t>GAL</t>
  </si>
  <si>
    <t>FULL DEPTH PAVEMENT SAWING</t>
  </si>
  <si>
    <t>PIPE REMOVED, 24" AND UNDER</t>
  </si>
  <si>
    <t>18" CONDUIT, TYPE B</t>
  </si>
  <si>
    <t>6" CONDUIT, TYPE F FOR UNDERDRAIN OUTLETS</t>
  </si>
  <si>
    <t>6" BASE PIPE UNDERDRAIN, WITH FABRIC WRAP (18")</t>
  </si>
  <si>
    <t>6" SHALLOW PIPE UNDERDRAIN, WITH FABRIC WRAP (30")</t>
  </si>
  <si>
    <t>FENCE REMOVED</t>
  </si>
  <si>
    <t>EXCAVATION</t>
  </si>
  <si>
    <t>GUARDRAIL, TYPE MGS WITH LONG POSTS</t>
  </si>
  <si>
    <t>MGS BRIDGE TERMINAL ASSEMBLY, TYPE 2</t>
  </si>
  <si>
    <t>IMPACT ATTENUATOR, TYPE 2 (UNIDIRECTIONAL)</t>
  </si>
  <si>
    <t>CONCRETE BARRIER, SINGLE SLOPE, TYPE B-50, AS PER PLAN</t>
  </si>
  <si>
    <t>CONCRETE BARRIER, SINGLE SLOPE, TYPE C-50, AS PER PLAN</t>
  </si>
  <si>
    <t>SEEDING AND MULCHING</t>
  </si>
  <si>
    <t>CLEARING AND GRUBBING</t>
  </si>
  <si>
    <t>PAVEMENT REMOVED, AS PER PLAN</t>
  </si>
  <si>
    <t>CONCRETE BARRIER REMOVED</t>
  </si>
  <si>
    <t>GUARDRAIL REMOVED, AS PER PLAN</t>
  </si>
  <si>
    <t>CATCH BASIN REMOVED, AS PER PLAN</t>
  </si>
  <si>
    <t>EMBANKMENT, AS PER PLAN</t>
  </si>
  <si>
    <t>SUBGRADE COMPACTION</t>
  </si>
  <si>
    <t>CEMENT</t>
  </si>
  <si>
    <t>TEST ROLLING</t>
  </si>
  <si>
    <t>CONCRETE BARRIER, END ANCHORAGE, REINFORCED</t>
  </si>
  <si>
    <t>201</t>
  </si>
  <si>
    <t>202</t>
  </si>
  <si>
    <t>203</t>
  </si>
  <si>
    <t>206</t>
  </si>
  <si>
    <t>TON</t>
  </si>
  <si>
    <t>659</t>
  </si>
  <si>
    <t>670</t>
  </si>
  <si>
    <t>832</t>
  </si>
  <si>
    <t>SOIL ANALYSIS TEST</t>
  </si>
  <si>
    <t>TOPSOIL</t>
  </si>
  <si>
    <t>REPAIR SEEDING AND MULCHING</t>
  </si>
  <si>
    <t>INTER-SEEDING</t>
  </si>
  <si>
    <t>COMMERCIAL FERTILIZER</t>
  </si>
  <si>
    <t>LIME</t>
  </si>
  <si>
    <t>WATER</t>
  </si>
  <si>
    <t>SLOPE EROSION PROTECTION</t>
  </si>
  <si>
    <t>STORM WATER POLLUTION PREVENTION PLAN</t>
  </si>
  <si>
    <t>EROSION CONTROL</t>
  </si>
  <si>
    <t>ACRE</t>
  </si>
  <si>
    <t>MGAL</t>
  </si>
  <si>
    <t>INLET PROTECTION</t>
  </si>
  <si>
    <t>FILTER FABRIC DITCH CHECK</t>
  </si>
  <si>
    <t>SLOPE DRAIN</t>
  </si>
  <si>
    <t>CONSTRUCTION ENTRANCE</t>
  </si>
  <si>
    <t>PERIMETER FILTER FABRIC FENCE</t>
  </si>
  <si>
    <t>SWP3 MANAGEMENT</t>
  </si>
  <si>
    <t>601</t>
  </si>
  <si>
    <t>611</t>
  </si>
  <si>
    <t>TIED CONCRETE BLOCK MAT, TYPE 1</t>
  </si>
  <si>
    <t>ROCK CHANNEL PROTECTION, TYPE C WITH GEOTEXTILE FABRIC</t>
  </si>
  <si>
    <t>PRECAST REINFORCED CONCRETE OUTLET</t>
  </si>
  <si>
    <t>CATCH BASIN, NO. CB-1</t>
  </si>
  <si>
    <t>INLET, NO. I-3B50, DOUBLE GRATE</t>
  </si>
  <si>
    <t>209</t>
  </si>
  <si>
    <t>252</t>
  </si>
  <si>
    <t>254</t>
  </si>
  <si>
    <t>302</t>
  </si>
  <si>
    <t>304</t>
  </si>
  <si>
    <t>407</t>
  </si>
  <si>
    <t>609</t>
  </si>
  <si>
    <t>CEMENT STABILIZED SUBGRADE, 16 INCHES DEEP, AS PER PLAN</t>
  </si>
  <si>
    <t>LINEAR GRADING, AS PER PLAN</t>
  </si>
  <si>
    <t>PAVEMENT PLANING, ASPHALT CONCRETE</t>
  </si>
  <si>
    <t>ASPHALT CONCRETE BASE, PG64-22</t>
  </si>
  <si>
    <t>AGGREGATE BASE</t>
  </si>
  <si>
    <t>ASPHALT CONCRETE INTERMEDIATE COURSE OR RECYCLED ASPHALT CONCRETE INTERMEDIATE COURSE, PG 64-22</t>
  </si>
  <si>
    <t>ASPHALT CONCRETE INTERMEDIATE COURSE OR RECYCLED ASPHALT CONCRETE INTERMEDIATE COURSE, PG 76-22 (FR)</t>
  </si>
  <si>
    <t>ASPHALT CONCRETE SURFACE COURSE, USING CRUSHED STONE, PG 64-22</t>
  </si>
  <si>
    <t>JOINT SEALER (APPLIED TO VERTICAL FACE, SP 402 AND SP 404) (FT)</t>
  </si>
  <si>
    <t>NON-TRACKING TACK COAT</t>
  </si>
  <si>
    <t>ASPHALT CONCRETE CURB, TYPE 1</t>
  </si>
  <si>
    <t>TOTAL - EROSION CONTROL</t>
  </si>
  <si>
    <t xml:space="preserve">STONE SHOULDER PROTECTION </t>
  </si>
  <si>
    <t>642</t>
  </si>
  <si>
    <t>SPECIAL</t>
  </si>
  <si>
    <t>RAISED PAVEMENT MARKERS</t>
  </si>
  <si>
    <t>TRANSVERSE/DIAGONAL LINE, TYPE 1</t>
  </si>
  <si>
    <t>SONIC NAP ALERT PATTERN (SNAP)</t>
  </si>
  <si>
    <t>614</t>
  </si>
  <si>
    <t>616</t>
  </si>
  <si>
    <t>615</t>
  </si>
  <si>
    <t>630</t>
  </si>
  <si>
    <t>WORK ZONE IMPACT ATTENUATOR</t>
  </si>
  <si>
    <t>OBJECT MARKER, ONE WAY</t>
  </si>
  <si>
    <t>OBJECT MARKER, TWO WAY</t>
  </si>
  <si>
    <t>PORTABLE CHANGEABLE MESSAGE SIGN, AS PER PLAN</t>
  </si>
  <si>
    <t>WORK ZONE LANE LINE, CLASS I, 4"</t>
  </si>
  <si>
    <t>WORK ZONE EDGE LINE, CLASS I, 4", (WHITE)</t>
  </si>
  <si>
    <t>WORK ZONE EDGE LINE, CLASS I, 4", (YELLOW)</t>
  </si>
  <si>
    <t>WORK ZONE EDGE LINE, CLASS I, 6", (WHITE)</t>
  </si>
  <si>
    <t>WORK ZONE EDGE LINE, CLASS I, 6", (YELLOW)</t>
  </si>
  <si>
    <t>WORK ZONE CHANNELIZING LINE, CLASS I, 8"</t>
  </si>
  <si>
    <t>WORK ZONE DOTTED LINE, CLASS I</t>
  </si>
  <si>
    <t>PORTABLE BARRIER, 32", (WITHOUT GLARE SCREEN)</t>
  </si>
  <si>
    <t>SIGNING, MISC.:, LOW CLEARANCE SIGN</t>
  </si>
  <si>
    <t xml:space="preserve">SIGNING, MISC.: ADDITIONAL SIGNS WITH SUPPORTS, AS DIRECTED BY THE CHIEF ENGINEER </t>
  </si>
  <si>
    <t>PAVEMENT MARKING, MISC.: FINAL PAVEMENT MARKING PREPARATION</t>
  </si>
  <si>
    <t>HRS</t>
  </si>
  <si>
    <t>GEOTEXTILE FABRIC, 712.09 TYPE D</t>
  </si>
  <si>
    <t>ROADWAY EXCAVATION AND EMBANKMENT</t>
  </si>
  <si>
    <t>CURING COAT, AS PER PLAN</t>
  </si>
  <si>
    <t>GRANULAR MATERIAL</t>
  </si>
  <si>
    <t>WORK ZONE WHITE EDGE LINE, "4"</t>
  </si>
  <si>
    <t>WORK ZONE YELLOW EDGE LINE, "4"</t>
  </si>
  <si>
    <t>WORK ZONE LANE LINE 4"</t>
  </si>
  <si>
    <t>WORK ZONE YELLOW EDGE LINE, "6"</t>
  </si>
  <si>
    <t>WORK ZONE CHANNELIZING LINE</t>
  </si>
  <si>
    <t>REMOVAL OF PAVEMENT MARKINGS</t>
  </si>
  <si>
    <t>RAISED PAVEMENT MARKER- STIMSONITE MODEL 101 LPCR</t>
  </si>
  <si>
    <t>REPLACEMENT PRISMATIC RETRO-REFLECTOR</t>
  </si>
  <si>
    <t>REPLACEMENT RAISED PAVEMENT MARKER CASTING - STIMSONITE MODEL 101 LPCR</t>
  </si>
  <si>
    <t>CONSTRUCTION ZONE MARKER</t>
  </si>
  <si>
    <t>PRECAST CONCRETE END SECTION - 12"</t>
  </si>
  <si>
    <t>ASPHALT CONCRETE SURFACE COURSE, USING CRUSHED SLAG, PG76-22 (FR)</t>
  </si>
  <si>
    <t>SP 304</t>
  </si>
  <si>
    <t>SP 113</t>
  </si>
  <si>
    <t>SP 605</t>
  </si>
  <si>
    <t>SP 402</t>
  </si>
  <si>
    <t>SP 404</t>
  </si>
  <si>
    <t>SP 404A</t>
  </si>
  <si>
    <t>SP 627</t>
  </si>
  <si>
    <t>SP 621</t>
  </si>
  <si>
    <t>SP 626</t>
  </si>
  <si>
    <t>SP 614B</t>
  </si>
  <si>
    <t>SP 614C</t>
  </si>
  <si>
    <t>SP 622</t>
  </si>
  <si>
    <t>SP 626A</t>
  </si>
  <si>
    <t>SUMMARY</t>
  </si>
  <si>
    <t>EDGE LINE, 6", TYPE 1</t>
  </si>
  <si>
    <t>LANE LINE, 6", TYPE 1</t>
  </si>
  <si>
    <t>CONCRETE BARRIER, SINGLE SLOPE, TYPE D</t>
  </si>
  <si>
    <t>6" UNCLASSIFIED PIPE UNDERDRAIN WITH FABRIC WRAP</t>
  </si>
  <si>
    <t>CATCH BASIN ADJUSTED TO GRADE</t>
  </si>
  <si>
    <t>ROADS FOR MAINTAINING TRAFFIC</t>
  </si>
  <si>
    <t>PORTABLE BARRIER, BRIDGE MOUNTED, AS PER PLAN</t>
  </si>
  <si>
    <t>GEOGRID FOR SUBGRADE STABILIZATION, AS PER PLAN, TENSAR TRIAX 160 GEOGRID</t>
  </si>
  <si>
    <t>BARRIER REFLECTOR, TYPE B (ONE WAY)</t>
  </si>
  <si>
    <t>ZONE PERSON</t>
  </si>
  <si>
    <t>PROJECT NO. 43-22-02</t>
  </si>
  <si>
    <t>ESTIMATED QUANTITIES WORKSHEET</t>
  </si>
  <si>
    <t>Description</t>
  </si>
  <si>
    <t>Quantity</t>
  </si>
  <si>
    <t>Unit Price</t>
  </si>
  <si>
    <t>Extension</t>
  </si>
  <si>
    <t>TOTAL- ROADWAY</t>
  </si>
  <si>
    <t>SP 119</t>
  </si>
  <si>
    <t>RAILROAD PROTECTIVE LIABIILTY INSURANCE</t>
  </si>
  <si>
    <t>SP 611</t>
  </si>
  <si>
    <t>SP 202</t>
  </si>
  <si>
    <t>PORTIONS OF STRUCTURE REMOVED</t>
  </si>
  <si>
    <t>APPROACH SLAB REMOVED</t>
  </si>
  <si>
    <t>UNCLASSIFIED EXCAVATION</t>
  </si>
  <si>
    <t>COFFERDAMS AND EXCAVATION BRACING</t>
  </si>
  <si>
    <t>PILE DRIVING EQUIPMENT MOBILIZATION</t>
  </si>
  <si>
    <t>STEEL PILES HP10X42, FURNISHED</t>
  </si>
  <si>
    <t>STEEL PILES HP10X42, DRIVEN</t>
  </si>
  <si>
    <t>REINFORCING STEEL, REPLACEMENT OF EXISTING REINFORCING STEEL</t>
  </si>
  <si>
    <t>LBS</t>
  </si>
  <si>
    <t>SP 509</t>
  </si>
  <si>
    <t>EPOXY COATED REINFORCING STEEL, GRADE 60</t>
  </si>
  <si>
    <t>DOWEL HOLES WITH NONSHRINK, NONMETALLIC GROUT</t>
  </si>
  <si>
    <t>CLASS QC1 CONCRETE, PIER ABOVE FOOTINGS</t>
  </si>
  <si>
    <t>CLASS QC1 CONCRETE, ABUTMENT INCLUDING FOOTING</t>
  </si>
  <si>
    <t>CLASS QC1 CONCRETE, FOOTING</t>
  </si>
  <si>
    <t>SP 511B</t>
  </si>
  <si>
    <t>CLASS HP4 CONCRETE, SUPERSTRUCTURE DECK SLAB</t>
  </si>
  <si>
    <t>CLASS HP4 CONCRETE, ABUTMENT SLABS</t>
  </si>
  <si>
    <t>CLASS HP4 CONCRETE, FOR PREPLACEMENT TESTING</t>
  </si>
  <si>
    <t>CLASS S CONCRETE, BARRIERS AND PARAPETS, USING TYPE 1 CEMENT</t>
  </si>
  <si>
    <t>STRUCTURAL STEEL MEMBERS, LEVEL UF, AS PER PLAN</t>
  </si>
  <si>
    <t>STRUCTURAL STEEL MEMBERS, LEVEL 3</t>
  </si>
  <si>
    <t>WELDED STUD SHEAR CONNECTORS</t>
  </si>
  <si>
    <t>SP 514A</t>
  </si>
  <si>
    <t>SURFACE PREPARATION OF EXISTING STEEL, SYSTEM OZEU</t>
  </si>
  <si>
    <t>FIELD PAINTING OF EXISTING STEEL, PRIME COAT, SYSTEM OZEU</t>
  </si>
  <si>
    <t>FIELD PAINTING OF NEW AND EXISTING STEEL, INTERMEDIATE COAT, SYSTEM OZEU</t>
  </si>
  <si>
    <t>FIELD PAINTING OF NEW AND EXISTING STEEL, FINISH COAT, SYSTEM OZEU</t>
  </si>
  <si>
    <t>GRINDING FINS, TEARS, SLIVERS</t>
  </si>
  <si>
    <t>REMEDIATION OF CHLORIDES</t>
  </si>
  <si>
    <t>ELASTOMERIC BEARING WITH INTERNAL LAMINATES AND LOAD PLATE (NEOPRENE)</t>
  </si>
  <si>
    <t>BEARING DEVICE, ROCKER</t>
  </si>
  <si>
    <t>SP 516B</t>
  </si>
  <si>
    <t>SEALING OF CONSTRUCTION JOINTS</t>
  </si>
  <si>
    <t>SP 516G</t>
  </si>
  <si>
    <t>REPLACE EXPANSION BEARING DEVICE</t>
  </si>
  <si>
    <t>SP 516J</t>
  </si>
  <si>
    <t>REPLACE FIXED BEARING DEVICE</t>
  </si>
  <si>
    <t>SP 516M</t>
  </si>
  <si>
    <t>RESET EXISTING ROCKER BEARING</t>
  </si>
  <si>
    <t xml:space="preserve">SP 519 </t>
  </si>
  <si>
    <t>PATCHING CONCRETE STRUCTURE</t>
  </si>
  <si>
    <t>DYNAMIC LOAD TESTING</t>
  </si>
  <si>
    <t>SP 525A</t>
  </si>
  <si>
    <t>WORKER PROTECTION</t>
  </si>
  <si>
    <t>PROTECTIVE CLOTHING/EQUIPMENT SET</t>
  </si>
  <si>
    <t>ESTABLISH REGULATED AREAS</t>
  </si>
  <si>
    <t>PAINT WASTE/HAZARDOUS WASTE CLASSIFICATION, HANDLING, AND DISPOSAL</t>
  </si>
  <si>
    <t>CONTAINMENT SYSTEM</t>
  </si>
  <si>
    <t>REINFORCED CONCRETE APPROACH SLABS (T = 12"), AS PER PLAN</t>
  </si>
  <si>
    <t>SP 527</t>
  </si>
  <si>
    <t>FALSEWORK, TEMPORARY BRACING AND PROTECTIVE STRUCTURES, AS PER PLAN</t>
  </si>
  <si>
    <t>SP 533</t>
  </si>
  <si>
    <t>THREE (3) INCH CONTINUOUS STRIP SEAL IN STRUCTURAL STEEL JOINT</t>
  </si>
  <si>
    <t>SP 533A</t>
  </si>
  <si>
    <t>1 1/2" ELASTOMERIC COMPRESSION SEAL IN STRUCTURAL STEEL JOINT</t>
  </si>
  <si>
    <t>SP 536</t>
  </si>
  <si>
    <t>CONCRETE WEATHERPROOFING, DECK, ABUTMENT SLABS, AND APPROACH SLABS</t>
  </si>
  <si>
    <t>CONCRETE WEATHERPROOFING, SUBSTRUCTURE</t>
  </si>
  <si>
    <t>CRUSHED AGGREGATE SLOPE PROTECTION</t>
  </si>
  <si>
    <t>Units</t>
  </si>
  <si>
    <t>WORK ZONE WHITE EDGE LINE, "6"</t>
  </si>
  <si>
    <t>PAVEMENT REPAIR, AS PER PLAN</t>
  </si>
  <si>
    <t>12" CONDUIT, TYPE F</t>
  </si>
  <si>
    <t>RAISED PAVEMENT MARKERS REMOVED</t>
  </si>
  <si>
    <t>RPM REFLECTOR</t>
  </si>
  <si>
    <t>RPM, MISC.: REFLECTOR REMOVED</t>
  </si>
  <si>
    <t>BARRIER REFLECTOR, TYPE A</t>
  </si>
  <si>
    <t>BARRIER REFLECTOR, TYPE B</t>
  </si>
  <si>
    <t>PAVEMENT FOR MAINTAINING TRAFFIC, CLASS A, TYPE 2, AS PER PLAN</t>
  </si>
  <si>
    <t>Addendum No. 1</t>
  </si>
  <si>
    <t>Addendum No. 2</t>
  </si>
  <si>
    <t>Addendum No.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</si>
</sst>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_(\ #,##0_);_(\ \(#,##0\);_(\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color theme="1"/>
      <name val="Arial"/>
      <family val="2"/>
    </font>
    <font>
      <b/>
      <i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lightUp">
        <fgColor indexed="8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4" fillId="0" borderId="0">
      <alignment vertical="top" wrapText="1"/>
    </xf>
    <xf numFmtId="0" fontId="1" fillId="0" borderId="0"/>
    <xf numFmtId="0" fontId="4" fillId="0" borderId="0">
      <alignment vertical="top" wrapText="1"/>
    </xf>
    <xf numFmtId="43" fontId="1" fillId="0" borderId="0" applyFont="0" applyFill="0" applyBorder="0" applyAlignment="0" applyProtection="0"/>
  </cellStyleXfs>
  <cellXfs count="131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3" fillId="0" borderId="0" xfId="0" applyFont="1"/>
    <xf numFmtId="0" fontId="3" fillId="0" borderId="6" xfId="0" applyFont="1" applyBorder="1" applyAlignment="1">
      <alignment horizontal="center"/>
    </xf>
    <xf numFmtId="44" fontId="3" fillId="0" borderId="7" xfId="0" applyNumberFormat="1" applyFont="1" applyBorder="1"/>
    <xf numFmtId="0" fontId="3" fillId="0" borderId="9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4" fontId="3" fillId="0" borderId="7" xfId="0" applyNumberFormat="1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44" fontId="3" fillId="0" borderId="10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4" fontId="3" fillId="0" borderId="4" xfId="0" applyNumberFormat="1" applyFont="1" applyBorder="1"/>
    <xf numFmtId="0" fontId="3" fillId="0" borderId="3" xfId="0" applyFont="1" applyBorder="1" applyAlignment="1">
      <alignment horizontal="center"/>
    </xf>
    <xf numFmtId="44" fontId="3" fillId="0" borderId="4" xfId="0" applyNumberFormat="1" applyFont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18" xfId="0" applyFont="1" applyFill="1" applyBorder="1" applyAlignment="1">
      <alignment vertical="center"/>
    </xf>
    <xf numFmtId="0" fontId="3" fillId="2" borderId="19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44" fontId="3" fillId="0" borderId="3" xfId="0" applyNumberFormat="1" applyFont="1" applyFill="1" applyBorder="1" applyAlignment="1">
      <alignment horizontal="center" vertical="center"/>
    </xf>
    <xf numFmtId="0" fontId="3" fillId="2" borderId="19" xfId="0" applyFont="1" applyFill="1" applyBorder="1"/>
    <xf numFmtId="0" fontId="3" fillId="2" borderId="12" xfId="0" applyFont="1" applyFill="1" applyBorder="1"/>
    <xf numFmtId="44" fontId="3" fillId="0" borderId="6" xfId="0" applyNumberFormat="1" applyFont="1" applyBorder="1" applyAlignment="1">
      <alignment vertical="center"/>
    </xf>
    <xf numFmtId="44" fontId="3" fillId="0" borderId="6" xfId="0" applyNumberFormat="1" applyFont="1" applyFill="1" applyBorder="1" applyAlignment="1">
      <alignment horizontal="center" vertical="center"/>
    </xf>
    <xf numFmtId="44" fontId="3" fillId="0" borderId="9" xfId="0" applyNumberFormat="1" applyFont="1" applyFill="1" applyBorder="1" applyAlignment="1">
      <alignment horizontal="center" vertical="center"/>
    </xf>
    <xf numFmtId="44" fontId="3" fillId="0" borderId="3" xfId="0" applyNumberFormat="1" applyFont="1" applyBorder="1" applyAlignment="1">
      <alignment vertical="center"/>
    </xf>
    <xf numFmtId="44" fontId="3" fillId="0" borderId="9" xfId="0" applyNumberFormat="1" applyFont="1" applyBorder="1" applyAlignment="1">
      <alignment vertical="center"/>
    </xf>
    <xf numFmtId="44" fontId="2" fillId="0" borderId="20" xfId="0" applyNumberFormat="1" applyFont="1" applyBorder="1" applyAlignment="1">
      <alignment vertical="center"/>
    </xf>
    <xf numFmtId="44" fontId="4" fillId="0" borderId="6" xfId="0" applyNumberFormat="1" applyFont="1" applyBorder="1" applyAlignment="1" applyProtection="1">
      <alignment horizontal="right" vertical="center"/>
    </xf>
    <xf numFmtId="44" fontId="4" fillId="0" borderId="9" xfId="0" applyNumberFormat="1" applyFont="1" applyBorder="1" applyAlignment="1" applyProtection="1">
      <alignment horizontal="right" vertical="center"/>
    </xf>
    <xf numFmtId="44" fontId="4" fillId="0" borderId="3" xfId="0" applyNumberFormat="1" applyFont="1" applyBorder="1" applyAlignment="1" applyProtection="1">
      <alignment horizontal="right" vertical="center"/>
    </xf>
    <xf numFmtId="44" fontId="4" fillId="0" borderId="6" xfId="0" applyNumberFormat="1" applyFont="1" applyFill="1" applyBorder="1" applyAlignment="1" applyProtection="1">
      <alignment horizontal="right" vertical="center"/>
    </xf>
    <xf numFmtId="44" fontId="3" fillId="0" borderId="7" xfId="0" applyNumberFormat="1" applyFont="1" applyFill="1" applyBorder="1"/>
    <xf numFmtId="44" fontId="4" fillId="0" borderId="9" xfId="0" applyNumberFormat="1" applyFont="1" applyFill="1" applyBorder="1" applyAlignment="1" applyProtection="1">
      <alignment horizontal="right" vertical="center"/>
    </xf>
    <xf numFmtId="44" fontId="3" fillId="0" borderId="10" xfId="0" applyNumberFormat="1" applyFont="1" applyFill="1" applyBorder="1"/>
    <xf numFmtId="0" fontId="5" fillId="0" borderId="0" xfId="0" applyFont="1" applyBorder="1" applyAlignment="1" applyProtection="1">
      <alignment horizontal="right" vertical="center"/>
    </xf>
    <xf numFmtId="0" fontId="5" fillId="0" borderId="0" xfId="0" applyFont="1" applyAlignment="1">
      <alignment horizontal="right" vertical="center"/>
    </xf>
    <xf numFmtId="0" fontId="0" fillId="3" borderId="26" xfId="0" applyFill="1" applyBorder="1" applyAlignment="1">
      <alignment vertical="center" wrapText="1"/>
    </xf>
    <xf numFmtId="164" fontId="0" fillId="0" borderId="26" xfId="0" applyNumberFormat="1" applyBorder="1" applyAlignment="1">
      <alignment horizontal="center" vertical="center" wrapText="1"/>
    </xf>
    <xf numFmtId="37" fontId="0" fillId="0" borderId="0" xfId="0" applyNumberFormat="1" applyAlignment="1">
      <alignment vertical="center" wrapText="1"/>
    </xf>
    <xf numFmtId="0" fontId="3" fillId="0" borderId="23" xfId="0" applyFont="1" applyBorder="1" applyAlignment="1">
      <alignment horizontal="center"/>
    </xf>
    <xf numFmtId="44" fontId="4" fillId="0" borderId="23" xfId="0" applyNumberFormat="1" applyFont="1" applyBorder="1" applyAlignment="1" applyProtection="1">
      <alignment horizontal="right" vertical="center"/>
    </xf>
    <xf numFmtId="44" fontId="3" fillId="0" borderId="23" xfId="0" applyNumberFormat="1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0" fillId="0" borderId="27" xfId="0" applyBorder="1" applyAlignment="1" applyProtection="1">
      <alignment vertical="center"/>
    </xf>
    <xf numFmtId="0" fontId="5" fillId="0" borderId="27" xfId="0" applyFont="1" applyBorder="1" applyAlignment="1" applyProtection="1">
      <alignment vertical="center"/>
    </xf>
    <xf numFmtId="0" fontId="5" fillId="0" borderId="27" xfId="0" applyFont="1" applyBorder="1" applyAlignment="1">
      <alignment horizontal="right" vertical="center"/>
    </xf>
    <xf numFmtId="0" fontId="0" fillId="3" borderId="28" xfId="0" applyFill="1" applyBorder="1" applyAlignment="1">
      <alignment vertical="center" wrapText="1"/>
    </xf>
    <xf numFmtId="164" fontId="0" fillId="0" borderId="25" xfId="0" applyNumberFormat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5" fillId="0" borderId="15" xfId="0" applyFont="1" applyBorder="1" applyAlignment="1" applyProtection="1">
      <alignment vertical="center"/>
    </xf>
    <xf numFmtId="0" fontId="5" fillId="0" borderId="15" xfId="0" applyFont="1" applyBorder="1" applyAlignment="1">
      <alignment horizontal="right" vertical="center"/>
    </xf>
    <xf numFmtId="0" fontId="0" fillId="3" borderId="16" xfId="0" applyFill="1" applyBorder="1" applyAlignment="1">
      <alignment vertical="center" wrapText="1"/>
    </xf>
    <xf numFmtId="164" fontId="0" fillId="0" borderId="17" xfId="0" applyNumberFormat="1" applyBorder="1" applyAlignment="1">
      <alignment horizontal="center" vertical="center" wrapText="1"/>
    </xf>
    <xf numFmtId="165" fontId="3" fillId="0" borderId="6" xfId="5" applyNumberFormat="1" applyFont="1" applyFill="1" applyBorder="1" applyAlignment="1">
      <alignment horizontal="center" vertical="center"/>
    </xf>
    <xf numFmtId="165" fontId="3" fillId="0" borderId="11" xfId="5" applyNumberFormat="1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vertical="center"/>
    </xf>
    <xf numFmtId="165" fontId="3" fillId="0" borderId="9" xfId="5" applyNumberFormat="1" applyFont="1" applyFill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0" fillId="0" borderId="0" xfId="0" applyBorder="1" applyAlignment="1" applyProtection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23" xfId="0" applyFont="1" applyFill="1" applyBorder="1" applyAlignment="1">
      <alignment horizontal="left" vertical="center"/>
    </xf>
    <xf numFmtId="0" fontId="0" fillId="0" borderId="27" xfId="0" applyBorder="1" applyAlignment="1" applyProtection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0" fillId="0" borderId="15" xfId="0" applyBorder="1" applyAlignment="1" applyProtection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22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44" fontId="3" fillId="0" borderId="11" xfId="0" applyNumberFormat="1" applyFont="1" applyBorder="1" applyAlignment="1">
      <alignment vertical="center"/>
    </xf>
    <xf numFmtId="44" fontId="3" fillId="0" borderId="33" xfId="0" applyNumberFormat="1" applyFont="1" applyBorder="1" applyAlignment="1">
      <alignment vertical="center"/>
    </xf>
    <xf numFmtId="44" fontId="4" fillId="0" borderId="11" xfId="0" applyNumberFormat="1" applyFont="1" applyBorder="1" applyAlignment="1" applyProtection="1">
      <alignment horizontal="right" vertical="center"/>
    </xf>
    <xf numFmtId="44" fontId="3" fillId="0" borderId="33" xfId="0" applyNumberFormat="1" applyFont="1" applyBorder="1"/>
    <xf numFmtId="165" fontId="7" fillId="4" borderId="6" xfId="5" applyNumberFormat="1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left" vertical="center"/>
    </xf>
    <xf numFmtId="0" fontId="7" fillId="4" borderId="6" xfId="0" applyFont="1" applyFill="1" applyBorder="1" applyAlignment="1">
      <alignment horizontal="center" vertical="center"/>
    </xf>
    <xf numFmtId="165" fontId="7" fillId="4" borderId="9" xfId="5" applyNumberFormat="1" applyFont="1" applyFill="1" applyBorder="1" applyAlignment="1">
      <alignment horizontal="center" vertical="center"/>
    </xf>
    <xf numFmtId="44" fontId="3" fillId="0" borderId="34" xfId="0" applyNumberFormat="1" applyFont="1" applyBorder="1"/>
    <xf numFmtId="0" fontId="7" fillId="4" borderId="35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left" vertical="center"/>
    </xf>
    <xf numFmtId="165" fontId="7" fillId="4" borderId="11" xfId="5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2" fontId="7" fillId="4" borderId="6" xfId="0" applyNumberFormat="1" applyFont="1" applyFill="1" applyBorder="1" applyAlignment="1">
      <alignment horizontal="center" vertical="center"/>
    </xf>
    <xf numFmtId="165" fontId="3" fillId="4" borderId="3" xfId="5" applyNumberFormat="1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left" vertical="center"/>
    </xf>
    <xf numFmtId="0" fontId="7" fillId="4" borderId="9" xfId="0" applyFont="1" applyFill="1" applyBorder="1" applyAlignment="1">
      <alignment horizontal="center" vertical="center"/>
    </xf>
    <xf numFmtId="44" fontId="3" fillId="0" borderId="10" xfId="0" applyNumberFormat="1" applyFont="1" applyBorder="1"/>
    <xf numFmtId="165" fontId="7" fillId="5" borderId="6" xfId="5" applyNumberFormat="1" applyFont="1" applyFill="1" applyBorder="1" applyAlignment="1">
      <alignment horizontal="center" vertical="center"/>
    </xf>
    <xf numFmtId="165" fontId="7" fillId="5" borderId="9" xfId="5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0" xfId="0" applyFont="1" applyFill="1" applyAlignment="1">
      <alignment horizontal="left" vertical="center"/>
    </xf>
    <xf numFmtId="165" fontId="7" fillId="6" borderId="6" xfId="5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4" fontId="3" fillId="0" borderId="29" xfId="0" applyNumberFormat="1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2" fillId="4" borderId="0" xfId="0" applyFont="1" applyFill="1" applyAlignment="1">
      <alignment horizontal="left" vertical="center"/>
    </xf>
    <xf numFmtId="0" fontId="2" fillId="5" borderId="0" xfId="0" applyFont="1" applyFill="1" applyAlignment="1">
      <alignment horizontal="left" vertical="center"/>
    </xf>
    <xf numFmtId="0" fontId="2" fillId="6" borderId="0" xfId="0" applyFont="1" applyFill="1" applyAlignment="1">
      <alignment horizontal="left" vertical="center"/>
    </xf>
  </cellXfs>
  <cellStyles count="6">
    <cellStyle name="Comma" xfId="5" builtinId="3"/>
    <cellStyle name="Currency 2" xfId="1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EFDBE-B205-4A70-9283-CB3D58551EAA}">
  <sheetPr>
    <pageSetUpPr fitToPage="1"/>
  </sheetPr>
  <dimension ref="A1:I296"/>
  <sheetViews>
    <sheetView tabSelected="1" view="pageBreakPreview" topLeftCell="A175" zoomScale="75" zoomScaleNormal="75" zoomScaleSheetLayoutView="75" workbookViewId="0">
      <selection activeCell="E163" sqref="E163"/>
    </sheetView>
  </sheetViews>
  <sheetFormatPr defaultColWidth="9.140625" defaultRowHeight="15.75" x14ac:dyDescent="0.25"/>
  <cols>
    <col min="1" max="1" width="9.140625" style="2"/>
    <col min="2" max="2" width="8.7109375" style="3" customWidth="1"/>
    <col min="3" max="3" width="10.5703125" style="3" customWidth="1"/>
    <col min="4" max="4" width="128.28515625" style="3" customWidth="1"/>
    <col min="5" max="5" width="12.7109375" style="3" bestFit="1" customWidth="1"/>
    <col min="6" max="6" width="16.140625" style="3" bestFit="1" customWidth="1"/>
    <col min="7" max="7" width="11.42578125" style="3" customWidth="1"/>
    <col min="8" max="8" width="20.7109375" style="3" customWidth="1"/>
    <col min="9" max="16384" width="9.140625" style="2"/>
  </cols>
  <sheetData>
    <row r="1" spans="1:9" x14ac:dyDescent="0.25">
      <c r="B1" s="115" t="s">
        <v>168</v>
      </c>
      <c r="C1" s="115"/>
      <c r="D1" s="115"/>
      <c r="E1" s="115"/>
      <c r="F1" s="115"/>
      <c r="G1" s="115"/>
      <c r="H1" s="115"/>
    </row>
    <row r="2" spans="1:9" ht="16.5" thickBot="1" x14ac:dyDescent="0.3">
      <c r="A2" s="7"/>
      <c r="B2" s="116" t="s">
        <v>169</v>
      </c>
      <c r="C2" s="116"/>
      <c r="D2" s="116"/>
      <c r="E2" s="116"/>
      <c r="F2" s="116"/>
      <c r="G2" s="116"/>
      <c r="H2" s="116"/>
      <c r="I2" s="1"/>
    </row>
    <row r="3" spans="1:9" ht="31.5" customHeight="1" x14ac:dyDescent="0.25">
      <c r="A3" s="7"/>
      <c r="B3" s="117" t="s">
        <v>13</v>
      </c>
      <c r="C3" s="117" t="s">
        <v>14</v>
      </c>
      <c r="D3" s="119" t="s">
        <v>170</v>
      </c>
      <c r="E3" s="117" t="s">
        <v>171</v>
      </c>
      <c r="F3" s="117" t="s">
        <v>239</v>
      </c>
      <c r="G3" s="117" t="s">
        <v>172</v>
      </c>
      <c r="H3" s="117" t="s">
        <v>173</v>
      </c>
      <c r="I3" s="1"/>
    </row>
    <row r="4" spans="1:9" thickBot="1" x14ac:dyDescent="0.3">
      <c r="A4" s="7"/>
      <c r="B4" s="118"/>
      <c r="C4" s="118"/>
      <c r="D4" s="120"/>
      <c r="E4" s="118"/>
      <c r="F4" s="118"/>
      <c r="G4" s="118"/>
      <c r="H4" s="118"/>
      <c r="I4" s="1"/>
    </row>
    <row r="5" spans="1:9" ht="16.5" thickBot="1" x14ac:dyDescent="0.3">
      <c r="A5" s="7"/>
      <c r="B5" s="24"/>
      <c r="C5" s="26"/>
      <c r="D5" s="71" t="str">
        <f>"GENERAL (REFERENCE NUMBERS "&amp;B6&amp;" - "&amp;B11&amp;")"</f>
        <v>GENERAL (REFERENCE NUMBERS 1 - 6)</v>
      </c>
      <c r="E5" s="24"/>
      <c r="F5" s="25"/>
      <c r="G5" s="23"/>
      <c r="H5" s="23"/>
      <c r="I5" s="1"/>
    </row>
    <row r="6" spans="1:9" x14ac:dyDescent="0.25">
      <c r="A6" s="7"/>
      <c r="B6" s="17">
        <v>1</v>
      </c>
      <c r="C6" s="21" t="s">
        <v>1</v>
      </c>
      <c r="D6" s="72" t="s">
        <v>2</v>
      </c>
      <c r="E6" s="18">
        <v>1</v>
      </c>
      <c r="F6" s="18" t="s">
        <v>20</v>
      </c>
      <c r="G6" s="33"/>
      <c r="H6" s="22"/>
      <c r="I6" s="1"/>
    </row>
    <row r="7" spans="1:9" x14ac:dyDescent="0.25">
      <c r="A7" s="7"/>
      <c r="B7" s="10">
        <f t="shared" ref="B7:B10" si="0">B6+1</f>
        <v>2</v>
      </c>
      <c r="C7" s="85" t="s">
        <v>175</v>
      </c>
      <c r="D7" s="86" t="s">
        <v>176</v>
      </c>
      <c r="E7" s="87">
        <v>1</v>
      </c>
      <c r="F7" s="87" t="s">
        <v>20</v>
      </c>
      <c r="G7" s="88"/>
      <c r="H7" s="89"/>
      <c r="I7" s="1"/>
    </row>
    <row r="8" spans="1:9" x14ac:dyDescent="0.25">
      <c r="A8" s="7"/>
      <c r="B8" s="10">
        <f t="shared" si="0"/>
        <v>3</v>
      </c>
      <c r="C8" s="4" t="s">
        <v>10</v>
      </c>
      <c r="D8" s="73" t="s">
        <v>0</v>
      </c>
      <c r="E8" s="9">
        <v>1</v>
      </c>
      <c r="F8" s="9" t="s">
        <v>20</v>
      </c>
      <c r="G8" s="30"/>
      <c r="H8" s="11"/>
      <c r="I8" s="1"/>
    </row>
    <row r="9" spans="1:9" x14ac:dyDescent="0.25">
      <c r="A9" s="7"/>
      <c r="B9" s="10">
        <f t="shared" si="0"/>
        <v>4</v>
      </c>
      <c r="C9" s="4" t="s">
        <v>6</v>
      </c>
      <c r="D9" s="73" t="s">
        <v>7</v>
      </c>
      <c r="E9" s="9">
        <v>1</v>
      </c>
      <c r="F9" s="9" t="s">
        <v>20</v>
      </c>
      <c r="G9" s="30"/>
      <c r="H9" s="11"/>
      <c r="I9" s="1"/>
    </row>
    <row r="10" spans="1:9" x14ac:dyDescent="0.25">
      <c r="A10" s="7"/>
      <c r="B10" s="10">
        <f t="shared" si="0"/>
        <v>5</v>
      </c>
      <c r="C10" s="4" t="s">
        <v>4</v>
      </c>
      <c r="D10" s="73" t="s">
        <v>5</v>
      </c>
      <c r="E10" s="9">
        <v>1</v>
      </c>
      <c r="F10" s="9" t="s">
        <v>20</v>
      </c>
      <c r="G10" s="30"/>
      <c r="H10" s="11"/>
      <c r="I10" s="1"/>
    </row>
    <row r="11" spans="1:9" ht="16.5" thickBot="1" x14ac:dyDescent="0.3">
      <c r="A11" s="7"/>
      <c r="B11" s="12">
        <f>B10+1</f>
        <v>6</v>
      </c>
      <c r="C11" s="6">
        <v>624</v>
      </c>
      <c r="D11" s="74" t="s">
        <v>3</v>
      </c>
      <c r="E11" s="13">
        <v>1</v>
      </c>
      <c r="F11" s="13" t="s">
        <v>20</v>
      </c>
      <c r="G11" s="34"/>
      <c r="H11" s="16"/>
      <c r="I11" s="1"/>
    </row>
    <row r="12" spans="1:9" ht="16.5" thickBot="1" x14ac:dyDescent="0.3">
      <c r="A12" s="7"/>
      <c r="B12" s="14"/>
      <c r="C12" s="14"/>
      <c r="D12" s="75"/>
      <c r="E12" s="47"/>
      <c r="F12" s="44" t="s">
        <v>8</v>
      </c>
      <c r="G12" s="45"/>
      <c r="H12" s="46"/>
      <c r="I12" s="1"/>
    </row>
    <row r="13" spans="1:9" ht="16.5" thickBot="1" x14ac:dyDescent="0.3">
      <c r="A13" s="7"/>
      <c r="B13" s="14"/>
      <c r="C13" s="14"/>
      <c r="D13" s="75"/>
      <c r="E13" s="43"/>
      <c r="F13" s="43"/>
      <c r="G13" s="43"/>
      <c r="H13" s="35"/>
      <c r="I13" s="1"/>
    </row>
    <row r="14" spans="1:9" ht="16.5" thickBot="1" x14ac:dyDescent="0.3">
      <c r="A14" s="7"/>
      <c r="B14" s="23"/>
      <c r="C14" s="23"/>
      <c r="D14" s="76" t="str">
        <f>"ROADWAY (REFERENCE NUMBERS "&amp;B15&amp;" - "&amp;B39&amp;")"</f>
        <v>ROADWAY (REFERENCE NUMBERS 7 - 31)</v>
      </c>
      <c r="E14" s="24"/>
      <c r="F14" s="25"/>
      <c r="G14" s="23"/>
      <c r="H14" s="23"/>
      <c r="I14" s="1"/>
    </row>
    <row r="15" spans="1:9" x14ac:dyDescent="0.25">
      <c r="A15" s="7"/>
      <c r="B15" s="9">
        <f>B11+1</f>
        <v>7</v>
      </c>
      <c r="C15" s="21" t="s">
        <v>50</v>
      </c>
      <c r="D15" s="77" t="s">
        <v>40</v>
      </c>
      <c r="E15" s="19">
        <v>1</v>
      </c>
      <c r="F15" s="19" t="s">
        <v>20</v>
      </c>
      <c r="G15" s="36"/>
      <c r="H15" s="30"/>
      <c r="I15" s="1"/>
    </row>
    <row r="16" spans="1:9" x14ac:dyDescent="0.25">
      <c r="A16" s="7"/>
      <c r="B16" s="9">
        <f>B15+1</f>
        <v>8</v>
      </c>
      <c r="C16" s="4" t="s">
        <v>51</v>
      </c>
      <c r="D16" s="78" t="s">
        <v>41</v>
      </c>
      <c r="E16" s="92">
        <v>12376</v>
      </c>
      <c r="F16" s="8" t="s">
        <v>18</v>
      </c>
      <c r="G16" s="36"/>
      <c r="H16" s="30"/>
      <c r="I16" s="1"/>
    </row>
    <row r="17" spans="1:9" x14ac:dyDescent="0.25">
      <c r="A17" s="7"/>
      <c r="B17" s="9">
        <f t="shared" ref="B17:B39" si="1">B16+1</f>
        <v>9</v>
      </c>
      <c r="C17" s="4" t="s">
        <v>51</v>
      </c>
      <c r="D17" s="78" t="s">
        <v>42</v>
      </c>
      <c r="E17" s="67">
        <v>120</v>
      </c>
      <c r="F17" s="8" t="s">
        <v>21</v>
      </c>
      <c r="G17" s="36"/>
      <c r="H17" s="30"/>
      <c r="I17" s="1"/>
    </row>
    <row r="18" spans="1:9" x14ac:dyDescent="0.25">
      <c r="A18" s="7"/>
      <c r="B18" s="9">
        <f t="shared" si="1"/>
        <v>10</v>
      </c>
      <c r="C18" s="4" t="s">
        <v>51</v>
      </c>
      <c r="D18" s="78" t="s">
        <v>43</v>
      </c>
      <c r="E18" s="67">
        <v>1760</v>
      </c>
      <c r="F18" s="8" t="s">
        <v>21</v>
      </c>
      <c r="G18" s="36"/>
      <c r="H18" s="30"/>
      <c r="I18" s="1"/>
    </row>
    <row r="19" spans="1:9" x14ac:dyDescent="0.25">
      <c r="A19" s="7"/>
      <c r="B19" s="9">
        <f t="shared" si="1"/>
        <v>11</v>
      </c>
      <c r="C19" s="4" t="s">
        <v>51</v>
      </c>
      <c r="D19" s="78" t="s">
        <v>32</v>
      </c>
      <c r="E19" s="67">
        <v>173</v>
      </c>
      <c r="F19" s="8" t="s">
        <v>21</v>
      </c>
      <c r="G19" s="36"/>
      <c r="H19" s="30"/>
      <c r="I19" s="1"/>
    </row>
    <row r="20" spans="1:9" x14ac:dyDescent="0.25">
      <c r="A20" s="7"/>
      <c r="B20" s="9">
        <f t="shared" si="1"/>
        <v>12</v>
      </c>
      <c r="C20" s="4" t="s">
        <v>51</v>
      </c>
      <c r="D20" s="78" t="s">
        <v>27</v>
      </c>
      <c r="E20" s="67">
        <v>201</v>
      </c>
      <c r="F20" s="8" t="s">
        <v>21</v>
      </c>
      <c r="G20" s="36"/>
      <c r="H20" s="30"/>
      <c r="I20" s="1"/>
    </row>
    <row r="21" spans="1:9" x14ac:dyDescent="0.25">
      <c r="A21" s="7"/>
      <c r="B21" s="9">
        <f t="shared" si="1"/>
        <v>13</v>
      </c>
      <c r="C21" s="4" t="s">
        <v>51</v>
      </c>
      <c r="D21" s="78" t="s">
        <v>44</v>
      </c>
      <c r="E21" s="67">
        <v>6</v>
      </c>
      <c r="F21" s="8" t="s">
        <v>9</v>
      </c>
      <c r="G21" s="36"/>
      <c r="H21" s="30"/>
      <c r="I21" s="1"/>
    </row>
    <row r="22" spans="1:9" x14ac:dyDescent="0.25">
      <c r="A22" s="7"/>
      <c r="B22" s="9">
        <f t="shared" si="1"/>
        <v>14</v>
      </c>
      <c r="C22" s="4" t="s">
        <v>52</v>
      </c>
      <c r="D22" s="78" t="s">
        <v>33</v>
      </c>
      <c r="E22" s="67">
        <v>2115</v>
      </c>
      <c r="F22" s="8" t="s">
        <v>19</v>
      </c>
      <c r="G22" s="36"/>
      <c r="H22" s="30"/>
      <c r="I22" s="1"/>
    </row>
    <row r="23" spans="1:9" x14ac:dyDescent="0.25">
      <c r="A23" s="7"/>
      <c r="B23" s="9">
        <f t="shared" si="1"/>
        <v>15</v>
      </c>
      <c r="C23" s="4" t="s">
        <v>52</v>
      </c>
      <c r="D23" s="78" t="s">
        <v>45</v>
      </c>
      <c r="E23" s="67">
        <v>1797</v>
      </c>
      <c r="F23" s="8" t="s">
        <v>19</v>
      </c>
      <c r="G23" s="36"/>
      <c r="H23" s="30"/>
      <c r="I23" s="1"/>
    </row>
    <row r="24" spans="1:9" x14ac:dyDescent="0.25">
      <c r="A24" s="7"/>
      <c r="B24" s="9">
        <f t="shared" si="1"/>
        <v>16</v>
      </c>
      <c r="C24" s="4">
        <v>203</v>
      </c>
      <c r="D24" s="78" t="s">
        <v>129</v>
      </c>
      <c r="E24" s="67">
        <v>450</v>
      </c>
      <c r="F24" s="8" t="s">
        <v>19</v>
      </c>
      <c r="G24" s="36"/>
      <c r="H24" s="30"/>
      <c r="I24" s="1"/>
    </row>
    <row r="25" spans="1:9" x14ac:dyDescent="0.25">
      <c r="A25" s="7"/>
      <c r="B25" s="9">
        <f t="shared" si="1"/>
        <v>17</v>
      </c>
      <c r="C25" s="4">
        <v>204</v>
      </c>
      <c r="D25" s="78" t="s">
        <v>46</v>
      </c>
      <c r="E25" s="67">
        <v>60</v>
      </c>
      <c r="F25" s="8" t="s">
        <v>18</v>
      </c>
      <c r="G25" s="36"/>
      <c r="H25" s="30"/>
      <c r="I25" s="1"/>
    </row>
    <row r="26" spans="1:9" x14ac:dyDescent="0.25">
      <c r="A26" s="7"/>
      <c r="B26" s="9">
        <f t="shared" si="1"/>
        <v>18</v>
      </c>
      <c r="C26" s="4">
        <v>204</v>
      </c>
      <c r="D26" s="78" t="s">
        <v>128</v>
      </c>
      <c r="E26" s="67">
        <v>60</v>
      </c>
      <c r="F26" s="8" t="s">
        <v>18</v>
      </c>
      <c r="G26" s="36"/>
      <c r="H26" s="30"/>
      <c r="I26" s="1"/>
    </row>
    <row r="27" spans="1:9" x14ac:dyDescent="0.25">
      <c r="A27" s="7"/>
      <c r="B27" s="9">
        <f t="shared" si="1"/>
        <v>19</v>
      </c>
      <c r="C27" s="4">
        <v>205</v>
      </c>
      <c r="D27" s="78" t="s">
        <v>47</v>
      </c>
      <c r="E27" s="67">
        <v>615</v>
      </c>
      <c r="F27" s="8" t="s">
        <v>54</v>
      </c>
      <c r="G27" s="36"/>
      <c r="H27" s="30"/>
      <c r="I27" s="1"/>
    </row>
    <row r="28" spans="1:9" x14ac:dyDescent="0.25">
      <c r="A28" s="7"/>
      <c r="B28" s="9">
        <f t="shared" si="1"/>
        <v>20</v>
      </c>
      <c r="C28" s="4">
        <v>206</v>
      </c>
      <c r="D28" s="78" t="s">
        <v>130</v>
      </c>
      <c r="E28" s="67">
        <v>755</v>
      </c>
      <c r="F28" s="8" t="s">
        <v>25</v>
      </c>
      <c r="G28" s="36"/>
      <c r="H28" s="30"/>
      <c r="I28" s="1"/>
    </row>
    <row r="29" spans="1:9" x14ac:dyDescent="0.25">
      <c r="A29" s="7"/>
      <c r="B29" s="9">
        <f t="shared" si="1"/>
        <v>21</v>
      </c>
      <c r="C29" s="4">
        <v>206</v>
      </c>
      <c r="D29" s="78" t="s">
        <v>48</v>
      </c>
      <c r="E29" s="67">
        <v>12</v>
      </c>
      <c r="F29" s="8" t="s">
        <v>22</v>
      </c>
      <c r="G29" s="36"/>
      <c r="H29" s="30"/>
      <c r="I29" s="1"/>
    </row>
    <row r="30" spans="1:9" x14ac:dyDescent="0.25">
      <c r="A30" s="7"/>
      <c r="B30" s="9">
        <f t="shared" si="1"/>
        <v>22</v>
      </c>
      <c r="C30" s="4" t="s">
        <v>144</v>
      </c>
      <c r="D30" s="78" t="s">
        <v>131</v>
      </c>
      <c r="E30" s="67">
        <v>45</v>
      </c>
      <c r="F30" s="8" t="s">
        <v>19</v>
      </c>
      <c r="G30" s="36"/>
      <c r="H30" s="30"/>
      <c r="I30" s="1"/>
    </row>
    <row r="31" spans="1:9" x14ac:dyDescent="0.25">
      <c r="A31" s="7"/>
      <c r="B31" s="9">
        <f t="shared" si="1"/>
        <v>23</v>
      </c>
      <c r="C31" s="4">
        <v>606</v>
      </c>
      <c r="D31" s="78" t="s">
        <v>34</v>
      </c>
      <c r="E31" s="67">
        <v>425</v>
      </c>
      <c r="F31" s="8" t="s">
        <v>21</v>
      </c>
      <c r="G31" s="36"/>
      <c r="H31" s="30"/>
      <c r="I31" s="1"/>
    </row>
    <row r="32" spans="1:9" x14ac:dyDescent="0.25">
      <c r="A32" s="7"/>
      <c r="B32" s="9">
        <f t="shared" si="1"/>
        <v>24</v>
      </c>
      <c r="C32" s="4">
        <v>606</v>
      </c>
      <c r="D32" s="78" t="s">
        <v>11</v>
      </c>
      <c r="E32" s="67">
        <v>4</v>
      </c>
      <c r="F32" s="8" t="s">
        <v>9</v>
      </c>
      <c r="G32" s="36"/>
      <c r="H32" s="30"/>
      <c r="I32" s="1"/>
    </row>
    <row r="33" spans="1:9" x14ac:dyDescent="0.25">
      <c r="A33" s="7"/>
      <c r="B33" s="9">
        <f t="shared" si="1"/>
        <v>25</v>
      </c>
      <c r="C33" s="4">
        <v>606</v>
      </c>
      <c r="D33" s="78" t="s">
        <v>35</v>
      </c>
      <c r="E33" s="67">
        <v>4</v>
      </c>
      <c r="F33" s="8" t="s">
        <v>9</v>
      </c>
      <c r="G33" s="36"/>
      <c r="H33" s="30"/>
      <c r="I33" s="1"/>
    </row>
    <row r="34" spans="1:9" x14ac:dyDescent="0.25">
      <c r="A34" s="7"/>
      <c r="B34" s="9">
        <f t="shared" si="1"/>
        <v>26</v>
      </c>
      <c r="C34" s="4">
        <v>606</v>
      </c>
      <c r="D34" s="78" t="s">
        <v>36</v>
      </c>
      <c r="E34" s="67">
        <v>2</v>
      </c>
      <c r="F34" s="8" t="s">
        <v>9</v>
      </c>
      <c r="G34" s="36"/>
      <c r="H34" s="30"/>
      <c r="I34" s="1"/>
    </row>
    <row r="35" spans="1:9" x14ac:dyDescent="0.25">
      <c r="A35" s="7"/>
      <c r="B35" s="9">
        <f t="shared" si="1"/>
        <v>27</v>
      </c>
      <c r="C35" s="4">
        <v>622</v>
      </c>
      <c r="D35" s="78" t="s">
        <v>37</v>
      </c>
      <c r="E35" s="67">
        <v>1194</v>
      </c>
      <c r="F35" s="8" t="s">
        <v>21</v>
      </c>
      <c r="G35" s="36"/>
      <c r="H35" s="30"/>
      <c r="I35" s="1"/>
    </row>
    <row r="36" spans="1:9" x14ac:dyDescent="0.25">
      <c r="A36" s="7"/>
      <c r="B36" s="9">
        <f t="shared" si="1"/>
        <v>28</v>
      </c>
      <c r="C36" s="4">
        <v>622</v>
      </c>
      <c r="D36" s="78" t="s">
        <v>38</v>
      </c>
      <c r="E36" s="67">
        <v>52</v>
      </c>
      <c r="F36" s="8" t="s">
        <v>21</v>
      </c>
      <c r="G36" s="36"/>
      <c r="H36" s="30"/>
      <c r="I36" s="1"/>
    </row>
    <row r="37" spans="1:9" x14ac:dyDescent="0.25">
      <c r="A37" s="7"/>
      <c r="B37" s="9">
        <f t="shared" si="1"/>
        <v>29</v>
      </c>
      <c r="C37" s="4">
        <v>622</v>
      </c>
      <c r="D37" s="78" t="s">
        <v>49</v>
      </c>
      <c r="E37" s="67">
        <v>10</v>
      </c>
      <c r="F37" s="8" t="s">
        <v>9</v>
      </c>
      <c r="G37" s="36"/>
      <c r="H37" s="30"/>
      <c r="I37" s="1"/>
    </row>
    <row r="38" spans="1:9" x14ac:dyDescent="0.25">
      <c r="A38" s="7"/>
      <c r="B38" s="9">
        <f t="shared" si="1"/>
        <v>30</v>
      </c>
      <c r="C38" s="48">
        <v>622</v>
      </c>
      <c r="D38" s="79" t="s">
        <v>160</v>
      </c>
      <c r="E38" s="67">
        <v>120</v>
      </c>
      <c r="F38" s="60" t="s">
        <v>21</v>
      </c>
      <c r="G38" s="49"/>
      <c r="H38" s="50"/>
      <c r="I38" s="1"/>
    </row>
    <row r="39" spans="1:9" ht="16.5" thickBot="1" x14ac:dyDescent="0.3">
      <c r="A39" s="7"/>
      <c r="B39" s="9">
        <f t="shared" si="1"/>
        <v>31</v>
      </c>
      <c r="C39" s="48">
        <v>861</v>
      </c>
      <c r="D39" s="79" t="s">
        <v>165</v>
      </c>
      <c r="E39" s="67">
        <v>60</v>
      </c>
      <c r="F39" s="60" t="s">
        <v>18</v>
      </c>
      <c r="G39" s="49"/>
      <c r="H39" s="50"/>
      <c r="I39" s="1"/>
    </row>
    <row r="40" spans="1:9" ht="16.5" thickBot="1" x14ac:dyDescent="0.3">
      <c r="A40" s="7"/>
      <c r="B40" s="51"/>
      <c r="C40" s="52"/>
      <c r="D40" s="80"/>
      <c r="E40" s="54"/>
      <c r="F40" s="55" t="s">
        <v>174</v>
      </c>
      <c r="G40" s="56"/>
      <c r="H40" s="57"/>
      <c r="I40" s="1"/>
    </row>
    <row r="41" spans="1:9" ht="16.5" thickBot="1" x14ac:dyDescent="0.3">
      <c r="A41" s="7"/>
      <c r="B41" s="14"/>
      <c r="C41" s="14"/>
      <c r="D41" s="75"/>
      <c r="E41" s="43"/>
      <c r="F41" s="43"/>
      <c r="G41" s="43"/>
      <c r="H41" s="35"/>
      <c r="I41" s="1"/>
    </row>
    <row r="42" spans="1:9" ht="16.5" thickBot="1" x14ac:dyDescent="0.3">
      <c r="A42" s="7"/>
      <c r="B42" s="23"/>
      <c r="C42" s="23"/>
      <c r="D42" s="76" t="str">
        <f>"EROSION CONTROL (REFERENCE NUMBERS "&amp;B43&amp;" - "&amp;B59&amp;")"</f>
        <v>EROSION CONTROL (REFERENCE NUMBERS 32 - 48)</v>
      </c>
      <c r="E42" s="69"/>
      <c r="F42" s="25"/>
      <c r="G42" s="23"/>
      <c r="H42" s="23"/>
      <c r="I42" s="1"/>
    </row>
    <row r="43" spans="1:9" x14ac:dyDescent="0.25">
      <c r="A43" s="7"/>
      <c r="B43" s="17">
        <f>B39+1</f>
        <v>32</v>
      </c>
      <c r="C43" s="21" t="s">
        <v>145</v>
      </c>
      <c r="D43" s="77" t="s">
        <v>75</v>
      </c>
      <c r="E43" s="68">
        <v>1</v>
      </c>
      <c r="F43" s="19" t="s">
        <v>20</v>
      </c>
      <c r="G43" s="38"/>
      <c r="H43" s="22"/>
      <c r="I43" s="1"/>
    </row>
    <row r="44" spans="1:9" x14ac:dyDescent="0.25">
      <c r="A44" s="7"/>
      <c r="B44" s="10">
        <f>B43+1</f>
        <v>33</v>
      </c>
      <c r="C44" s="4" t="s">
        <v>55</v>
      </c>
      <c r="D44" s="78" t="s">
        <v>58</v>
      </c>
      <c r="E44" s="67">
        <v>2</v>
      </c>
      <c r="F44" s="8" t="s">
        <v>9</v>
      </c>
      <c r="G44" s="36"/>
      <c r="H44" s="11"/>
      <c r="I44" s="1"/>
    </row>
    <row r="45" spans="1:9" x14ac:dyDescent="0.25">
      <c r="A45" s="7"/>
      <c r="B45" s="10">
        <f>B44+1</f>
        <v>34</v>
      </c>
      <c r="C45" s="4" t="s">
        <v>55</v>
      </c>
      <c r="D45" s="78" t="s">
        <v>59</v>
      </c>
      <c r="E45" s="67">
        <v>486</v>
      </c>
      <c r="F45" s="8" t="s">
        <v>19</v>
      </c>
      <c r="G45" s="36"/>
      <c r="H45" s="11"/>
      <c r="I45" s="1"/>
    </row>
    <row r="46" spans="1:9" x14ac:dyDescent="0.25">
      <c r="A46" s="7"/>
      <c r="B46" s="10">
        <f t="shared" ref="B46:B59" si="2">B45+1</f>
        <v>35</v>
      </c>
      <c r="C46" s="4" t="s">
        <v>55</v>
      </c>
      <c r="D46" s="78" t="s">
        <v>39</v>
      </c>
      <c r="E46" s="67">
        <v>2045</v>
      </c>
      <c r="F46" s="8" t="s">
        <v>18</v>
      </c>
      <c r="G46" s="36"/>
      <c r="H46" s="11"/>
      <c r="I46" s="1"/>
    </row>
    <row r="47" spans="1:9" x14ac:dyDescent="0.25">
      <c r="A47" s="7"/>
      <c r="B47" s="10">
        <f t="shared" si="2"/>
        <v>36</v>
      </c>
      <c r="C47" s="4" t="s">
        <v>55</v>
      </c>
      <c r="D47" s="78" t="s">
        <v>60</v>
      </c>
      <c r="E47" s="67">
        <v>102</v>
      </c>
      <c r="F47" s="8" t="s">
        <v>18</v>
      </c>
      <c r="G47" s="36"/>
      <c r="H47" s="11"/>
      <c r="I47" s="1"/>
    </row>
    <row r="48" spans="1:9" x14ac:dyDescent="0.25">
      <c r="A48" s="7"/>
      <c r="B48" s="10">
        <f t="shared" si="2"/>
        <v>37</v>
      </c>
      <c r="C48" s="4" t="s">
        <v>55</v>
      </c>
      <c r="D48" s="78" t="s">
        <v>61</v>
      </c>
      <c r="E48" s="67">
        <v>102</v>
      </c>
      <c r="F48" s="8" t="s">
        <v>18</v>
      </c>
      <c r="G48" s="36"/>
      <c r="H48" s="11"/>
      <c r="I48" s="1"/>
    </row>
    <row r="49" spans="1:9" x14ac:dyDescent="0.25">
      <c r="A49" s="7"/>
      <c r="B49" s="10">
        <f t="shared" si="2"/>
        <v>38</v>
      </c>
      <c r="C49" s="4" t="s">
        <v>55</v>
      </c>
      <c r="D49" s="78" t="s">
        <v>62</v>
      </c>
      <c r="E49" s="8">
        <v>0.28999999999999998</v>
      </c>
      <c r="F49" s="8" t="s">
        <v>54</v>
      </c>
      <c r="G49" s="36"/>
      <c r="H49" s="11"/>
      <c r="I49" s="1"/>
    </row>
    <row r="50" spans="1:9" x14ac:dyDescent="0.25">
      <c r="A50" s="7"/>
      <c r="B50" s="10">
        <f t="shared" si="2"/>
        <v>39</v>
      </c>
      <c r="C50" s="4" t="s">
        <v>55</v>
      </c>
      <c r="D50" s="78" t="s">
        <v>63</v>
      </c>
      <c r="E50" s="8">
        <v>0.42</v>
      </c>
      <c r="F50" s="8" t="s">
        <v>68</v>
      </c>
      <c r="G50" s="36"/>
      <c r="H50" s="11"/>
      <c r="I50" s="1"/>
    </row>
    <row r="51" spans="1:9" x14ac:dyDescent="0.25">
      <c r="A51" s="7"/>
      <c r="B51" s="10">
        <f t="shared" si="2"/>
        <v>40</v>
      </c>
      <c r="C51" s="4" t="s">
        <v>55</v>
      </c>
      <c r="D51" s="78" t="s">
        <v>64</v>
      </c>
      <c r="E51" s="67">
        <v>11</v>
      </c>
      <c r="F51" s="8" t="s">
        <v>69</v>
      </c>
      <c r="G51" s="36"/>
      <c r="H51" s="11"/>
      <c r="I51" s="1"/>
    </row>
    <row r="52" spans="1:9" x14ac:dyDescent="0.25">
      <c r="A52" s="7"/>
      <c r="B52" s="10">
        <f t="shared" si="2"/>
        <v>41</v>
      </c>
      <c r="C52" s="4" t="s">
        <v>56</v>
      </c>
      <c r="D52" s="78" t="s">
        <v>65</v>
      </c>
      <c r="E52" s="67">
        <v>3034</v>
      </c>
      <c r="F52" s="8" t="s">
        <v>18</v>
      </c>
      <c r="G52" s="36"/>
      <c r="H52" s="11"/>
      <c r="I52" s="1"/>
    </row>
    <row r="53" spans="1:9" x14ac:dyDescent="0.25">
      <c r="A53" s="7"/>
      <c r="B53" s="10">
        <f t="shared" si="2"/>
        <v>42</v>
      </c>
      <c r="C53" s="4">
        <v>832</v>
      </c>
      <c r="D53" s="78" t="s">
        <v>70</v>
      </c>
      <c r="E53" s="67">
        <v>836</v>
      </c>
      <c r="F53" s="8" t="s">
        <v>21</v>
      </c>
      <c r="G53" s="36"/>
      <c r="H53" s="11"/>
      <c r="I53" s="1"/>
    </row>
    <row r="54" spans="1:9" x14ac:dyDescent="0.25">
      <c r="A54" s="7"/>
      <c r="B54" s="10">
        <f t="shared" si="2"/>
        <v>43</v>
      </c>
      <c r="C54" s="4">
        <v>832</v>
      </c>
      <c r="D54" s="78" t="s">
        <v>71</v>
      </c>
      <c r="E54" s="67">
        <v>270</v>
      </c>
      <c r="F54" s="8" t="s">
        <v>21</v>
      </c>
      <c r="G54" s="36"/>
      <c r="H54" s="11"/>
      <c r="I54" s="1"/>
    </row>
    <row r="55" spans="1:9" x14ac:dyDescent="0.25">
      <c r="A55" s="7"/>
      <c r="B55" s="10">
        <f t="shared" si="2"/>
        <v>44</v>
      </c>
      <c r="C55" s="4">
        <v>832</v>
      </c>
      <c r="D55" s="78" t="s">
        <v>72</v>
      </c>
      <c r="E55" s="67">
        <v>200</v>
      </c>
      <c r="F55" s="8" t="s">
        <v>21</v>
      </c>
      <c r="G55" s="36"/>
      <c r="H55" s="11"/>
      <c r="I55" s="1"/>
    </row>
    <row r="56" spans="1:9" x14ac:dyDescent="0.25">
      <c r="A56" s="7"/>
      <c r="B56" s="10">
        <f t="shared" si="2"/>
        <v>45</v>
      </c>
      <c r="C56" s="4">
        <v>832</v>
      </c>
      <c r="D56" s="78" t="s">
        <v>74</v>
      </c>
      <c r="E56" s="67">
        <v>1000</v>
      </c>
      <c r="F56" s="8" t="s">
        <v>21</v>
      </c>
      <c r="G56" s="36"/>
      <c r="H56" s="11"/>
      <c r="I56" s="1"/>
    </row>
    <row r="57" spans="1:9" x14ac:dyDescent="0.25">
      <c r="A57" s="7"/>
      <c r="B57" s="10">
        <f t="shared" si="2"/>
        <v>46</v>
      </c>
      <c r="C57" s="4" t="s">
        <v>57</v>
      </c>
      <c r="D57" s="78" t="s">
        <v>66</v>
      </c>
      <c r="E57" s="67">
        <v>1</v>
      </c>
      <c r="F57" s="8" t="s">
        <v>20</v>
      </c>
      <c r="G57" s="36"/>
      <c r="H57" s="11"/>
      <c r="I57" s="1"/>
    </row>
    <row r="58" spans="1:9" x14ac:dyDescent="0.25">
      <c r="A58" s="7"/>
      <c r="B58" s="10">
        <f t="shared" si="2"/>
        <v>47</v>
      </c>
      <c r="C58" s="4" t="s">
        <v>57</v>
      </c>
      <c r="D58" s="78" t="s">
        <v>67</v>
      </c>
      <c r="E58" s="67">
        <v>20000</v>
      </c>
      <c r="F58" s="8" t="s">
        <v>9</v>
      </c>
      <c r="G58" s="36"/>
      <c r="H58" s="11"/>
      <c r="I58" s="1"/>
    </row>
    <row r="59" spans="1:9" ht="16.5" thickBot="1" x14ac:dyDescent="0.3">
      <c r="A59" s="7"/>
      <c r="B59" s="12">
        <f t="shared" si="2"/>
        <v>48</v>
      </c>
      <c r="C59" s="6">
        <v>832</v>
      </c>
      <c r="D59" s="81" t="s">
        <v>73</v>
      </c>
      <c r="E59" s="70">
        <v>500</v>
      </c>
      <c r="F59" s="15" t="s">
        <v>19</v>
      </c>
      <c r="G59" s="37"/>
      <c r="H59" s="16"/>
      <c r="I59" s="1"/>
    </row>
    <row r="60" spans="1:9" ht="16.5" thickBot="1" x14ac:dyDescent="0.3">
      <c r="A60" s="7"/>
      <c r="B60" s="61"/>
      <c r="C60" s="62"/>
      <c r="D60" s="82"/>
      <c r="E60" s="63"/>
      <c r="F60" s="64" t="s">
        <v>101</v>
      </c>
      <c r="G60" s="65"/>
      <c r="H60" s="66"/>
      <c r="I60" s="1"/>
    </row>
    <row r="61" spans="1:9" ht="16.5" thickBot="1" x14ac:dyDescent="0.3">
      <c r="A61" s="7"/>
      <c r="B61" s="14"/>
      <c r="C61" s="14"/>
      <c r="D61" s="75"/>
      <c r="E61" s="43"/>
      <c r="F61" s="43"/>
      <c r="G61" s="43"/>
      <c r="H61" s="35"/>
      <c r="I61" s="1"/>
    </row>
    <row r="62" spans="1:9" ht="16.5" thickBot="1" x14ac:dyDescent="0.3">
      <c r="A62" s="7"/>
      <c r="B62" s="23"/>
      <c r="C62" s="23"/>
      <c r="D62" s="76" t="str">
        <f>"DRAINAGE (REFERENCE NUMBERS "&amp;B63&amp;" - "&amp;B75&amp;")"</f>
        <v>DRAINAGE (REFERENCE NUMBERS 49 - 61)</v>
      </c>
      <c r="E62" s="69"/>
      <c r="F62" s="25"/>
      <c r="G62" s="23"/>
      <c r="H62" s="23"/>
      <c r="I62" s="1"/>
    </row>
    <row r="63" spans="1:9" x14ac:dyDescent="0.25">
      <c r="A63" s="7"/>
      <c r="B63" s="17">
        <f>B59+1</f>
        <v>49</v>
      </c>
      <c r="C63" s="21" t="s">
        <v>76</v>
      </c>
      <c r="D63" s="77" t="s">
        <v>78</v>
      </c>
      <c r="E63" s="67">
        <v>12</v>
      </c>
      <c r="F63" s="19" t="s">
        <v>18</v>
      </c>
      <c r="G63" s="38"/>
      <c r="H63" s="22"/>
      <c r="I63" s="1"/>
    </row>
    <row r="64" spans="1:9" x14ac:dyDescent="0.25">
      <c r="A64" s="7"/>
      <c r="B64" s="10">
        <f>B63+1</f>
        <v>50</v>
      </c>
      <c r="C64" s="4" t="s">
        <v>76</v>
      </c>
      <c r="D64" s="78" t="s">
        <v>79</v>
      </c>
      <c r="E64" s="67">
        <v>3</v>
      </c>
      <c r="F64" s="8" t="s">
        <v>19</v>
      </c>
      <c r="G64" s="36"/>
      <c r="H64" s="11"/>
      <c r="I64" s="1"/>
    </row>
    <row r="65" spans="1:9" x14ac:dyDescent="0.25">
      <c r="A65" s="7"/>
      <c r="B65" s="10">
        <f t="shared" ref="B65:B75" si="3">B64+1</f>
        <v>51</v>
      </c>
      <c r="C65" s="4" t="s">
        <v>77</v>
      </c>
      <c r="D65" s="78" t="s">
        <v>29</v>
      </c>
      <c r="E65" s="67">
        <v>447</v>
      </c>
      <c r="F65" s="8" t="s">
        <v>21</v>
      </c>
      <c r="G65" s="36"/>
      <c r="H65" s="11"/>
      <c r="I65" s="1"/>
    </row>
    <row r="66" spans="1:9" x14ac:dyDescent="0.25">
      <c r="A66" s="7"/>
      <c r="B66" s="10">
        <f t="shared" si="3"/>
        <v>52</v>
      </c>
      <c r="C66" s="4" t="s">
        <v>146</v>
      </c>
      <c r="D66" s="78" t="s">
        <v>30</v>
      </c>
      <c r="E66" s="67">
        <v>2792</v>
      </c>
      <c r="F66" s="8" t="s">
        <v>21</v>
      </c>
      <c r="G66" s="36"/>
      <c r="H66" s="11"/>
      <c r="I66" s="1"/>
    </row>
    <row r="67" spans="1:9" x14ac:dyDescent="0.25">
      <c r="A67" s="7"/>
      <c r="B67" s="10">
        <f t="shared" si="3"/>
        <v>53</v>
      </c>
      <c r="C67" s="4" t="s">
        <v>146</v>
      </c>
      <c r="D67" s="78" t="s">
        <v>31</v>
      </c>
      <c r="E67" s="67">
        <v>2788</v>
      </c>
      <c r="F67" s="8" t="s">
        <v>21</v>
      </c>
      <c r="G67" s="36"/>
      <c r="H67" s="11"/>
      <c r="I67" s="1"/>
    </row>
    <row r="68" spans="1:9" x14ac:dyDescent="0.25">
      <c r="A68" s="7"/>
      <c r="B68" s="10">
        <f t="shared" si="3"/>
        <v>54</v>
      </c>
      <c r="C68" s="4" t="s">
        <v>146</v>
      </c>
      <c r="D68" s="78" t="s">
        <v>161</v>
      </c>
      <c r="E68" s="67">
        <v>176</v>
      </c>
      <c r="F68" s="8" t="s">
        <v>21</v>
      </c>
      <c r="G68" s="36"/>
      <c r="H68" s="11"/>
      <c r="I68" s="1"/>
    </row>
    <row r="69" spans="1:9" x14ac:dyDescent="0.25">
      <c r="A69" s="7"/>
      <c r="B69" s="10">
        <f t="shared" si="3"/>
        <v>55</v>
      </c>
      <c r="C69" s="4" t="s">
        <v>77</v>
      </c>
      <c r="D69" s="93" t="s">
        <v>242</v>
      </c>
      <c r="E69" s="67">
        <v>91</v>
      </c>
      <c r="F69" s="8" t="s">
        <v>21</v>
      </c>
      <c r="G69" s="36"/>
      <c r="H69" s="11"/>
      <c r="I69" s="1"/>
    </row>
    <row r="70" spans="1:9" x14ac:dyDescent="0.25">
      <c r="A70" s="7"/>
      <c r="B70" s="10">
        <f t="shared" si="3"/>
        <v>56</v>
      </c>
      <c r="C70" s="4" t="s">
        <v>77</v>
      </c>
      <c r="D70" s="78" t="s">
        <v>28</v>
      </c>
      <c r="E70" s="67">
        <v>30</v>
      </c>
      <c r="F70" s="8" t="s">
        <v>21</v>
      </c>
      <c r="G70" s="36"/>
      <c r="H70" s="11"/>
      <c r="I70" s="1"/>
    </row>
    <row r="71" spans="1:9" x14ac:dyDescent="0.25">
      <c r="A71" s="7"/>
      <c r="B71" s="10">
        <f t="shared" si="3"/>
        <v>57</v>
      </c>
      <c r="C71" s="4" t="s">
        <v>177</v>
      </c>
      <c r="D71" s="78" t="s">
        <v>81</v>
      </c>
      <c r="E71" s="67">
        <v>2</v>
      </c>
      <c r="F71" s="8" t="s">
        <v>9</v>
      </c>
      <c r="G71" s="36"/>
      <c r="H71" s="11"/>
      <c r="I71" s="1"/>
    </row>
    <row r="72" spans="1:9" x14ac:dyDescent="0.25">
      <c r="A72" s="7"/>
      <c r="B72" s="10">
        <f t="shared" si="3"/>
        <v>58</v>
      </c>
      <c r="C72" s="4" t="s">
        <v>177</v>
      </c>
      <c r="D72" s="78" t="s">
        <v>82</v>
      </c>
      <c r="E72" s="67">
        <v>2</v>
      </c>
      <c r="F72" s="8" t="s">
        <v>9</v>
      </c>
      <c r="G72" s="36"/>
      <c r="H72" s="11"/>
      <c r="I72" s="1"/>
    </row>
    <row r="73" spans="1:9" x14ac:dyDescent="0.25">
      <c r="A73" s="7"/>
      <c r="B73" s="10">
        <f t="shared" si="3"/>
        <v>59</v>
      </c>
      <c r="C73" s="4">
        <v>611</v>
      </c>
      <c r="D73" s="78" t="s">
        <v>162</v>
      </c>
      <c r="E73" s="67">
        <v>3</v>
      </c>
      <c r="F73" s="8" t="s">
        <v>9</v>
      </c>
      <c r="G73" s="36"/>
      <c r="H73" s="11"/>
      <c r="I73" s="1"/>
    </row>
    <row r="74" spans="1:9" x14ac:dyDescent="0.25">
      <c r="A74" s="7"/>
      <c r="B74" s="10">
        <f t="shared" si="3"/>
        <v>60</v>
      </c>
      <c r="C74" s="4" t="s">
        <v>77</v>
      </c>
      <c r="D74" s="78" t="s">
        <v>80</v>
      </c>
      <c r="E74" s="67">
        <v>6</v>
      </c>
      <c r="F74" s="8" t="s">
        <v>9</v>
      </c>
      <c r="G74" s="36"/>
      <c r="H74" s="11"/>
      <c r="I74" s="1"/>
    </row>
    <row r="75" spans="1:9" ht="16.5" thickBot="1" x14ac:dyDescent="0.3">
      <c r="A75" s="7"/>
      <c r="B75" s="12">
        <f t="shared" si="3"/>
        <v>61</v>
      </c>
      <c r="C75" s="6" t="s">
        <v>104</v>
      </c>
      <c r="D75" s="81" t="s">
        <v>142</v>
      </c>
      <c r="E75" s="67">
        <v>2</v>
      </c>
      <c r="F75" s="15" t="s">
        <v>9</v>
      </c>
      <c r="G75" s="37"/>
      <c r="H75" s="16"/>
      <c r="I75" s="1"/>
    </row>
    <row r="76" spans="1:9" ht="16.5" thickBot="1" x14ac:dyDescent="0.3">
      <c r="A76" s="7"/>
      <c r="B76" s="51"/>
      <c r="C76" s="52"/>
      <c r="D76" s="80"/>
      <c r="E76" s="54"/>
      <c r="F76" s="55" t="s">
        <v>15</v>
      </c>
      <c r="G76" s="56"/>
      <c r="H76" s="57"/>
      <c r="I76" s="1"/>
    </row>
    <row r="77" spans="1:9" ht="16.5" thickBot="1" x14ac:dyDescent="0.3">
      <c r="A77" s="7"/>
      <c r="B77" s="14"/>
      <c r="C77" s="14"/>
      <c r="D77" s="75"/>
      <c r="E77" s="43"/>
      <c r="F77" s="43"/>
      <c r="G77" s="43"/>
      <c r="H77" s="35"/>
      <c r="I77" s="1"/>
    </row>
    <row r="78" spans="1:9" ht="16.5" thickBot="1" x14ac:dyDescent="0.3">
      <c r="A78" s="7"/>
      <c r="B78" s="23"/>
      <c r="C78" s="23"/>
      <c r="D78" s="76" t="str">
        <f>"PAVEMENT (REFERENCE NUMBERS "&amp;B79&amp;" - "&amp;B93&amp;")"</f>
        <v>PAVEMENT (REFERENCE NUMBERS 62 - 76)</v>
      </c>
      <c r="E78" s="69"/>
      <c r="F78" s="23"/>
      <c r="G78" s="23"/>
      <c r="H78" s="23"/>
      <c r="I78" s="1"/>
    </row>
    <row r="79" spans="1:9" x14ac:dyDescent="0.25">
      <c r="A79" s="7"/>
      <c r="B79" s="17">
        <f>B75+1</f>
        <v>62</v>
      </c>
      <c r="C79" s="21" t="s">
        <v>53</v>
      </c>
      <c r="D79" s="77" t="s">
        <v>90</v>
      </c>
      <c r="E79" s="68">
        <v>13571</v>
      </c>
      <c r="F79" s="19" t="s">
        <v>18</v>
      </c>
      <c r="G79" s="38"/>
      <c r="H79" s="20"/>
      <c r="I79" s="1"/>
    </row>
    <row r="80" spans="1:9" x14ac:dyDescent="0.25">
      <c r="A80" s="7"/>
      <c r="B80" s="10">
        <f>B79+1</f>
        <v>63</v>
      </c>
      <c r="C80" s="4" t="s">
        <v>83</v>
      </c>
      <c r="D80" s="78" t="s">
        <v>91</v>
      </c>
      <c r="E80" s="67">
        <v>523</v>
      </c>
      <c r="F80" s="94" t="s">
        <v>21</v>
      </c>
      <c r="G80" s="36"/>
      <c r="H80" s="5"/>
      <c r="I80" s="1"/>
    </row>
    <row r="81" spans="1:9" x14ac:dyDescent="0.25">
      <c r="A81" s="7"/>
      <c r="B81" s="10">
        <f t="shared" ref="B81:B93" si="4">B80+1</f>
        <v>64</v>
      </c>
      <c r="C81" s="4" t="s">
        <v>84</v>
      </c>
      <c r="D81" s="78" t="s">
        <v>26</v>
      </c>
      <c r="E81" s="110">
        <v>2472</v>
      </c>
      <c r="F81" s="8" t="s">
        <v>21</v>
      </c>
      <c r="G81" s="36"/>
      <c r="H81" s="5"/>
      <c r="I81" s="1"/>
    </row>
    <row r="82" spans="1:9" x14ac:dyDescent="0.25">
      <c r="A82" s="7"/>
      <c r="B82" s="10">
        <f t="shared" si="4"/>
        <v>65</v>
      </c>
      <c r="C82" s="4">
        <v>253</v>
      </c>
      <c r="D82" s="78" t="s">
        <v>241</v>
      </c>
      <c r="E82" s="67">
        <v>85</v>
      </c>
      <c r="F82" s="8" t="s">
        <v>18</v>
      </c>
      <c r="G82" s="36"/>
      <c r="H82" s="5"/>
      <c r="I82" s="1"/>
    </row>
    <row r="83" spans="1:9" x14ac:dyDescent="0.25">
      <c r="A83" s="7"/>
      <c r="B83" s="10">
        <f t="shared" si="4"/>
        <v>66</v>
      </c>
      <c r="C83" s="4" t="s">
        <v>85</v>
      </c>
      <c r="D83" s="78" t="s">
        <v>92</v>
      </c>
      <c r="E83" s="67">
        <v>1209</v>
      </c>
      <c r="F83" s="8" t="s">
        <v>18</v>
      </c>
      <c r="G83" s="36"/>
      <c r="H83" s="5"/>
      <c r="I83" s="1"/>
    </row>
    <row r="84" spans="1:9" x14ac:dyDescent="0.25">
      <c r="A84" s="7"/>
      <c r="B84" s="10">
        <f t="shared" si="4"/>
        <v>67</v>
      </c>
      <c r="C84" s="4" t="s">
        <v>86</v>
      </c>
      <c r="D84" s="78" t="s">
        <v>93</v>
      </c>
      <c r="E84" s="67">
        <v>3200</v>
      </c>
      <c r="F84" s="8" t="s">
        <v>19</v>
      </c>
      <c r="G84" s="36"/>
      <c r="H84" s="5"/>
      <c r="I84" s="1"/>
    </row>
    <row r="85" spans="1:9" x14ac:dyDescent="0.25">
      <c r="A85" s="7"/>
      <c r="B85" s="10">
        <f t="shared" si="4"/>
        <v>68</v>
      </c>
      <c r="C85" s="4" t="s">
        <v>87</v>
      </c>
      <c r="D85" s="78" t="s">
        <v>94</v>
      </c>
      <c r="E85" s="67">
        <v>1891</v>
      </c>
      <c r="F85" s="8" t="s">
        <v>19</v>
      </c>
      <c r="G85" s="36"/>
      <c r="H85" s="5"/>
      <c r="I85" s="1"/>
    </row>
    <row r="86" spans="1:9" x14ac:dyDescent="0.25">
      <c r="A86" s="7"/>
      <c r="B86" s="10">
        <f t="shared" si="4"/>
        <v>69</v>
      </c>
      <c r="C86" s="4" t="s">
        <v>147</v>
      </c>
      <c r="D86" s="78" t="s">
        <v>95</v>
      </c>
      <c r="E86" s="67">
        <v>214</v>
      </c>
      <c r="F86" s="8" t="s">
        <v>19</v>
      </c>
      <c r="G86" s="36"/>
      <c r="H86" s="5"/>
      <c r="I86" s="1"/>
    </row>
    <row r="87" spans="1:9" x14ac:dyDescent="0.25">
      <c r="A87" s="7"/>
      <c r="B87" s="10">
        <f t="shared" si="4"/>
        <v>70</v>
      </c>
      <c r="C87" s="4" t="s">
        <v>147</v>
      </c>
      <c r="D87" s="78" t="s">
        <v>96</v>
      </c>
      <c r="E87" s="67">
        <v>258</v>
      </c>
      <c r="F87" s="8" t="s">
        <v>19</v>
      </c>
      <c r="G87" s="36"/>
      <c r="H87" s="5"/>
      <c r="I87" s="1"/>
    </row>
    <row r="88" spans="1:9" x14ac:dyDescent="0.25">
      <c r="A88" s="7"/>
      <c r="B88" s="10">
        <f t="shared" si="4"/>
        <v>71</v>
      </c>
      <c r="C88" s="4" t="s">
        <v>148</v>
      </c>
      <c r="D88" s="78" t="s">
        <v>97</v>
      </c>
      <c r="E88" s="67">
        <v>181</v>
      </c>
      <c r="F88" s="8" t="s">
        <v>19</v>
      </c>
      <c r="G88" s="36"/>
      <c r="H88" s="5"/>
      <c r="I88" s="1"/>
    </row>
    <row r="89" spans="1:9" x14ac:dyDescent="0.25">
      <c r="A89" s="7"/>
      <c r="B89" s="10">
        <f t="shared" si="4"/>
        <v>72</v>
      </c>
      <c r="C89" s="4" t="s">
        <v>148</v>
      </c>
      <c r="D89" s="78" t="s">
        <v>143</v>
      </c>
      <c r="E89" s="67">
        <v>257</v>
      </c>
      <c r="F89" s="8" t="s">
        <v>19</v>
      </c>
      <c r="G89" s="36"/>
      <c r="H89" s="5"/>
      <c r="I89" s="1"/>
    </row>
    <row r="90" spans="1:9" x14ac:dyDescent="0.25">
      <c r="A90" s="7"/>
      <c r="B90" s="10">
        <f t="shared" si="4"/>
        <v>73</v>
      </c>
      <c r="C90" s="4" t="s">
        <v>149</v>
      </c>
      <c r="D90" s="78" t="s">
        <v>98</v>
      </c>
      <c r="E90" s="110">
        <v>2472</v>
      </c>
      <c r="F90" s="94" t="s">
        <v>21</v>
      </c>
      <c r="G90" s="36"/>
      <c r="H90" s="5"/>
      <c r="I90" s="1"/>
    </row>
    <row r="91" spans="1:9" x14ac:dyDescent="0.25">
      <c r="A91" s="7"/>
      <c r="B91" s="10">
        <f t="shared" si="4"/>
        <v>74</v>
      </c>
      <c r="C91" s="4" t="s">
        <v>88</v>
      </c>
      <c r="D91" s="78" t="s">
        <v>99</v>
      </c>
      <c r="E91" s="67">
        <v>1849</v>
      </c>
      <c r="F91" s="8" t="s">
        <v>25</v>
      </c>
      <c r="G91" s="36"/>
      <c r="H91" s="5"/>
      <c r="I91" s="1"/>
    </row>
    <row r="92" spans="1:9" x14ac:dyDescent="0.25">
      <c r="A92" s="7"/>
      <c r="B92" s="10">
        <f t="shared" si="4"/>
        <v>75</v>
      </c>
      <c r="C92" s="4" t="s">
        <v>89</v>
      </c>
      <c r="D92" s="78" t="s">
        <v>100</v>
      </c>
      <c r="E92" s="67">
        <v>403</v>
      </c>
      <c r="F92" s="8" t="s">
        <v>21</v>
      </c>
      <c r="G92" s="36"/>
      <c r="H92" s="5"/>
      <c r="I92" s="1"/>
    </row>
    <row r="93" spans="1:9" ht="16.5" thickBot="1" x14ac:dyDescent="0.3">
      <c r="A93" s="7"/>
      <c r="B93" s="12">
        <f t="shared" si="4"/>
        <v>76</v>
      </c>
      <c r="C93" s="6" t="s">
        <v>150</v>
      </c>
      <c r="D93" s="81" t="s">
        <v>102</v>
      </c>
      <c r="E93" s="111">
        <v>24</v>
      </c>
      <c r="F93" s="15" t="s">
        <v>19</v>
      </c>
      <c r="G93" s="37"/>
      <c r="H93" s="16"/>
      <c r="I93" s="1"/>
    </row>
    <row r="94" spans="1:9" ht="16.5" thickBot="1" x14ac:dyDescent="0.3">
      <c r="A94" s="7"/>
      <c r="B94" s="61"/>
      <c r="C94" s="62"/>
      <c r="D94" s="82"/>
      <c r="E94" s="63"/>
      <c r="F94" s="64" t="s">
        <v>15</v>
      </c>
      <c r="G94" s="65"/>
      <c r="H94" s="66"/>
      <c r="I94" s="1"/>
    </row>
    <row r="95" spans="1:9" ht="16.5" thickBot="1" x14ac:dyDescent="0.3">
      <c r="A95" s="7"/>
      <c r="B95" s="14"/>
      <c r="C95" s="14"/>
      <c r="D95" s="75"/>
      <c r="E95" s="43"/>
      <c r="F95" s="43"/>
      <c r="G95" s="43"/>
      <c r="H95" s="35"/>
      <c r="I95" s="1"/>
    </row>
    <row r="96" spans="1:9" ht="16.5" thickBot="1" x14ac:dyDescent="0.3">
      <c r="A96" s="7"/>
      <c r="B96" s="23"/>
      <c r="C96" s="23"/>
      <c r="D96" s="76" t="str">
        <f>"TRAFFIC CONTROL (REFERENCE NUMBERS "&amp;B97&amp;" - "&amp;B102&amp;", "&amp;B103&amp;", "&amp;B104&amp;", "&amp;B105&amp;", "&amp;B106&amp;")"</f>
        <v>TRAFFIC CONTROL (REFERENCE NUMBERS 77 - 82, 163, 164, 165, 166)</v>
      </c>
      <c r="E96" s="23"/>
      <c r="F96" s="25"/>
      <c r="G96" s="23"/>
      <c r="H96" s="23"/>
      <c r="I96" s="1"/>
    </row>
    <row r="97" spans="1:9" x14ac:dyDescent="0.25">
      <c r="A97" s="7"/>
      <c r="B97" s="17">
        <f>B93+1</f>
        <v>77</v>
      </c>
      <c r="C97" s="21" t="s">
        <v>151</v>
      </c>
      <c r="D97" s="72" t="s">
        <v>105</v>
      </c>
      <c r="E97" s="104">
        <v>50</v>
      </c>
      <c r="F97" s="18" t="s">
        <v>9</v>
      </c>
      <c r="G97" s="38"/>
      <c r="H97" s="20"/>
      <c r="I97" s="1"/>
    </row>
    <row r="98" spans="1:9" x14ac:dyDescent="0.25">
      <c r="A98" s="7"/>
      <c r="B98" s="10">
        <f t="shared" ref="B98:B102" si="5">B97+1</f>
        <v>78</v>
      </c>
      <c r="C98" s="85" t="s">
        <v>152</v>
      </c>
      <c r="D98" s="99" t="s">
        <v>246</v>
      </c>
      <c r="E98" s="68">
        <v>61</v>
      </c>
      <c r="F98" s="87" t="s">
        <v>9</v>
      </c>
      <c r="G98" s="90"/>
      <c r="H98" s="91"/>
      <c r="I98" s="1"/>
    </row>
    <row r="99" spans="1:9" x14ac:dyDescent="0.25">
      <c r="A99" s="7"/>
      <c r="B99" s="10">
        <f t="shared" si="5"/>
        <v>79</v>
      </c>
      <c r="C99" s="4" t="s">
        <v>103</v>
      </c>
      <c r="D99" s="73" t="s">
        <v>158</v>
      </c>
      <c r="E99" s="103">
        <v>5.3</v>
      </c>
      <c r="F99" s="9" t="s">
        <v>12</v>
      </c>
      <c r="G99" s="36"/>
      <c r="H99" s="5"/>
      <c r="I99" s="1"/>
    </row>
    <row r="100" spans="1:9" x14ac:dyDescent="0.25">
      <c r="A100" s="7"/>
      <c r="B100" s="10">
        <f t="shared" si="5"/>
        <v>80</v>
      </c>
      <c r="C100" s="4" t="s">
        <v>103</v>
      </c>
      <c r="D100" s="73" t="s">
        <v>159</v>
      </c>
      <c r="E100" s="103">
        <v>2.65</v>
      </c>
      <c r="F100" s="9" t="s">
        <v>12</v>
      </c>
      <c r="G100" s="36"/>
      <c r="H100" s="5"/>
      <c r="I100" s="1"/>
    </row>
    <row r="101" spans="1:9" x14ac:dyDescent="0.25">
      <c r="A101" s="7"/>
      <c r="B101" s="10">
        <f t="shared" si="5"/>
        <v>81</v>
      </c>
      <c r="C101" s="4" t="s">
        <v>103</v>
      </c>
      <c r="D101" s="73" t="s">
        <v>106</v>
      </c>
      <c r="E101" s="92">
        <v>934</v>
      </c>
      <c r="F101" s="9" t="s">
        <v>21</v>
      </c>
      <c r="G101" s="36"/>
      <c r="H101" s="5"/>
      <c r="I101" s="1"/>
    </row>
    <row r="102" spans="1:9" x14ac:dyDescent="0.25">
      <c r="A102" s="7"/>
      <c r="B102" s="10">
        <f t="shared" si="5"/>
        <v>82</v>
      </c>
      <c r="C102" s="4" t="s">
        <v>104</v>
      </c>
      <c r="D102" s="73" t="s">
        <v>107</v>
      </c>
      <c r="E102" s="92">
        <v>24270</v>
      </c>
      <c r="F102" s="9" t="s">
        <v>21</v>
      </c>
      <c r="G102" s="49"/>
      <c r="H102" s="96"/>
      <c r="I102" s="1"/>
    </row>
    <row r="103" spans="1:9" x14ac:dyDescent="0.25">
      <c r="A103" s="7"/>
      <c r="B103" s="97">
        <f>B192+1</f>
        <v>163</v>
      </c>
      <c r="C103" s="98">
        <v>621</v>
      </c>
      <c r="D103" s="99" t="s">
        <v>243</v>
      </c>
      <c r="E103" s="100">
        <v>50</v>
      </c>
      <c r="F103" s="101" t="s">
        <v>9</v>
      </c>
      <c r="G103" s="49"/>
      <c r="H103" s="96"/>
      <c r="I103" s="1"/>
    </row>
    <row r="104" spans="1:9" x14ac:dyDescent="0.25">
      <c r="A104" s="7"/>
      <c r="B104" s="102">
        <f t="shared" ref="B104:B106" si="6">B103+1</f>
        <v>164</v>
      </c>
      <c r="C104" s="98">
        <v>621</v>
      </c>
      <c r="D104" s="99" t="s">
        <v>245</v>
      </c>
      <c r="E104" s="100">
        <v>112</v>
      </c>
      <c r="F104" s="101" t="s">
        <v>9</v>
      </c>
      <c r="G104" s="49"/>
      <c r="H104" s="96"/>
      <c r="I104" s="1"/>
    </row>
    <row r="105" spans="1:9" x14ac:dyDescent="0.25">
      <c r="A105" s="7"/>
      <c r="B105" s="102">
        <f t="shared" si="6"/>
        <v>165</v>
      </c>
      <c r="C105" s="98">
        <v>621</v>
      </c>
      <c r="D105" s="99" t="s">
        <v>244</v>
      </c>
      <c r="E105" s="100">
        <v>112</v>
      </c>
      <c r="F105" s="101" t="s">
        <v>9</v>
      </c>
      <c r="G105" s="49"/>
      <c r="H105" s="96"/>
      <c r="I105" s="1"/>
    </row>
    <row r="106" spans="1:9" ht="16.5" thickBot="1" x14ac:dyDescent="0.3">
      <c r="A106" s="7"/>
      <c r="B106" s="105">
        <f t="shared" si="6"/>
        <v>166</v>
      </c>
      <c r="C106" s="106" t="s">
        <v>152</v>
      </c>
      <c r="D106" s="107" t="s">
        <v>247</v>
      </c>
      <c r="E106" s="95">
        <v>12</v>
      </c>
      <c r="F106" s="108" t="s">
        <v>9</v>
      </c>
      <c r="G106" s="37"/>
      <c r="H106" s="109"/>
      <c r="I106" s="1"/>
    </row>
    <row r="107" spans="1:9" ht="16.5" thickBot="1" x14ac:dyDescent="0.3">
      <c r="A107" s="7"/>
      <c r="B107" s="61"/>
      <c r="C107" s="62"/>
      <c r="D107" s="82"/>
      <c r="E107" s="63"/>
      <c r="F107" s="64" t="s">
        <v>15</v>
      </c>
      <c r="G107" s="65"/>
      <c r="H107" s="66"/>
      <c r="I107" s="1"/>
    </row>
    <row r="108" spans="1:9" ht="16.5" thickBot="1" x14ac:dyDescent="0.3">
      <c r="A108" s="7"/>
      <c r="B108" s="14"/>
      <c r="C108" s="14"/>
      <c r="D108" s="75"/>
      <c r="E108" s="43"/>
      <c r="F108" s="43"/>
      <c r="G108" s="43"/>
      <c r="H108" s="35"/>
      <c r="I108" s="1"/>
    </row>
    <row r="109" spans="1:9" ht="18" customHeight="1" thickBot="1" x14ac:dyDescent="0.3">
      <c r="A109" s="1"/>
      <c r="B109" s="23"/>
      <c r="C109" s="23"/>
      <c r="D109" s="76" t="str">
        <f>"MAINTENANCE OF TRAFFIC (REFERENCE NUMBERS "&amp;B110&amp;" - "&amp;B143&amp;")"</f>
        <v>MAINTENANCE OF TRAFFIC (REFERENCE NUMBERS 83 - 116)</v>
      </c>
      <c r="E109" s="69"/>
      <c r="F109" s="23"/>
      <c r="G109" s="23"/>
      <c r="H109" s="23"/>
      <c r="I109" s="1"/>
    </row>
    <row r="110" spans="1:9" ht="18" customHeight="1" x14ac:dyDescent="0.25">
      <c r="A110" s="1"/>
      <c r="B110" s="17">
        <f>B102+1</f>
        <v>83</v>
      </c>
      <c r="C110" s="21" t="s">
        <v>108</v>
      </c>
      <c r="D110" s="77" t="s">
        <v>112</v>
      </c>
      <c r="E110" s="67">
        <v>4</v>
      </c>
      <c r="F110" s="19" t="s">
        <v>9</v>
      </c>
      <c r="G110" s="38"/>
      <c r="H110" s="20"/>
      <c r="I110" s="1"/>
    </row>
    <row r="111" spans="1:9" ht="18" customHeight="1" x14ac:dyDescent="0.25">
      <c r="A111" s="1"/>
      <c r="B111" s="10">
        <f>B110+1</f>
        <v>84</v>
      </c>
      <c r="C111" s="4" t="s">
        <v>108</v>
      </c>
      <c r="D111" s="78" t="s">
        <v>16</v>
      </c>
      <c r="E111" s="67">
        <v>20</v>
      </c>
      <c r="F111" s="8" t="s">
        <v>9</v>
      </c>
      <c r="G111" s="36"/>
      <c r="H111" s="5"/>
      <c r="I111" s="1"/>
    </row>
    <row r="112" spans="1:9" ht="18" customHeight="1" x14ac:dyDescent="0.25">
      <c r="A112" s="1"/>
      <c r="B112" s="10">
        <f t="shared" ref="B112:B143" si="7">B111+1</f>
        <v>85</v>
      </c>
      <c r="C112" s="4">
        <v>614</v>
      </c>
      <c r="D112" s="78" t="s">
        <v>166</v>
      </c>
      <c r="E112" s="92">
        <v>198</v>
      </c>
      <c r="F112" s="8" t="s">
        <v>9</v>
      </c>
      <c r="G112" s="36"/>
      <c r="H112" s="5"/>
      <c r="I112" s="1"/>
    </row>
    <row r="113" spans="1:9" ht="18" customHeight="1" x14ac:dyDescent="0.25">
      <c r="A113" s="1"/>
      <c r="B113" s="10">
        <f t="shared" si="7"/>
        <v>86</v>
      </c>
      <c r="C113" s="4" t="s">
        <v>108</v>
      </c>
      <c r="D113" s="78" t="s">
        <v>113</v>
      </c>
      <c r="E113" s="67">
        <v>150</v>
      </c>
      <c r="F113" s="8" t="s">
        <v>9</v>
      </c>
      <c r="G113" s="36"/>
      <c r="H113" s="5"/>
      <c r="I113" s="1"/>
    </row>
    <row r="114" spans="1:9" ht="18" customHeight="1" x14ac:dyDescent="0.25">
      <c r="A114" s="1"/>
      <c r="B114" s="10">
        <f t="shared" si="7"/>
        <v>87</v>
      </c>
      <c r="C114" s="4" t="s">
        <v>108</v>
      </c>
      <c r="D114" s="78" t="s">
        <v>114</v>
      </c>
      <c r="E114" s="92">
        <v>48</v>
      </c>
      <c r="F114" s="8" t="s">
        <v>9</v>
      </c>
      <c r="G114" s="36"/>
      <c r="H114" s="5"/>
      <c r="I114" s="1"/>
    </row>
    <row r="115" spans="1:9" ht="18" customHeight="1" x14ac:dyDescent="0.25">
      <c r="A115" s="1"/>
      <c r="B115" s="10">
        <f t="shared" si="7"/>
        <v>88</v>
      </c>
      <c r="C115" s="4" t="s">
        <v>108</v>
      </c>
      <c r="D115" s="78" t="s">
        <v>115</v>
      </c>
      <c r="E115" s="67">
        <v>540</v>
      </c>
      <c r="F115" s="8" t="s">
        <v>24</v>
      </c>
      <c r="G115" s="36"/>
      <c r="H115" s="5"/>
      <c r="I115" s="1"/>
    </row>
    <row r="116" spans="1:9" ht="18" customHeight="1" x14ac:dyDescent="0.25">
      <c r="A116" s="1"/>
      <c r="B116" s="10">
        <f t="shared" si="7"/>
        <v>89</v>
      </c>
      <c r="C116" s="4" t="s">
        <v>108</v>
      </c>
      <c r="D116" s="78" t="s">
        <v>116</v>
      </c>
      <c r="E116" s="58">
        <v>1.04</v>
      </c>
      <c r="F116" s="8" t="s">
        <v>12</v>
      </c>
      <c r="G116" s="36"/>
      <c r="H116" s="5"/>
      <c r="I116" s="1"/>
    </row>
    <row r="117" spans="1:9" ht="18" customHeight="1" x14ac:dyDescent="0.25">
      <c r="A117" s="1"/>
      <c r="B117" s="10">
        <f t="shared" si="7"/>
        <v>90</v>
      </c>
      <c r="C117" s="4" t="s">
        <v>108</v>
      </c>
      <c r="D117" s="78" t="s">
        <v>117</v>
      </c>
      <c r="E117" s="58">
        <v>1.04</v>
      </c>
      <c r="F117" s="8" t="s">
        <v>12</v>
      </c>
      <c r="G117" s="36"/>
      <c r="H117" s="5"/>
      <c r="I117" s="1"/>
    </row>
    <row r="118" spans="1:9" ht="18" customHeight="1" x14ac:dyDescent="0.25">
      <c r="A118" s="1"/>
      <c r="B118" s="10">
        <f t="shared" si="7"/>
        <v>91</v>
      </c>
      <c r="C118" s="4" t="s">
        <v>108</v>
      </c>
      <c r="D118" s="78" t="s">
        <v>118</v>
      </c>
      <c r="E118" s="58">
        <v>1.04</v>
      </c>
      <c r="F118" s="8" t="s">
        <v>12</v>
      </c>
      <c r="G118" s="36"/>
      <c r="H118" s="5"/>
      <c r="I118" s="1"/>
    </row>
    <row r="119" spans="1:9" ht="18" customHeight="1" x14ac:dyDescent="0.25">
      <c r="A119" s="1"/>
      <c r="B119" s="10">
        <f t="shared" si="7"/>
        <v>92</v>
      </c>
      <c r="C119" s="4" t="s">
        <v>108</v>
      </c>
      <c r="D119" s="78" t="s">
        <v>119</v>
      </c>
      <c r="E119" s="58">
        <v>2.29</v>
      </c>
      <c r="F119" s="8" t="s">
        <v>12</v>
      </c>
      <c r="G119" s="36"/>
      <c r="H119" s="5"/>
      <c r="I119" s="1"/>
    </row>
    <row r="120" spans="1:9" ht="18" customHeight="1" x14ac:dyDescent="0.25">
      <c r="A120" s="1"/>
      <c r="B120" s="10">
        <f t="shared" si="7"/>
        <v>93</v>
      </c>
      <c r="C120" s="4" t="s">
        <v>108</v>
      </c>
      <c r="D120" s="78" t="s">
        <v>120</v>
      </c>
      <c r="E120" s="58">
        <v>2.4</v>
      </c>
      <c r="F120" s="8" t="s">
        <v>12</v>
      </c>
      <c r="G120" s="36"/>
      <c r="H120" s="5"/>
      <c r="I120" s="1"/>
    </row>
    <row r="121" spans="1:9" ht="18" customHeight="1" x14ac:dyDescent="0.25">
      <c r="A121" s="1"/>
      <c r="B121" s="10">
        <f t="shared" si="7"/>
        <v>94</v>
      </c>
      <c r="C121" s="4" t="s">
        <v>108</v>
      </c>
      <c r="D121" s="78" t="s">
        <v>121</v>
      </c>
      <c r="E121" s="67">
        <v>12722</v>
      </c>
      <c r="F121" s="8" t="s">
        <v>21</v>
      </c>
      <c r="G121" s="36"/>
      <c r="H121" s="5"/>
      <c r="I121" s="1"/>
    </row>
    <row r="122" spans="1:9" ht="18" customHeight="1" x14ac:dyDescent="0.25">
      <c r="A122" s="1"/>
      <c r="B122" s="10">
        <f t="shared" si="7"/>
        <v>95</v>
      </c>
      <c r="C122" s="4" t="s">
        <v>108</v>
      </c>
      <c r="D122" s="78" t="s">
        <v>122</v>
      </c>
      <c r="E122" s="67">
        <v>596</v>
      </c>
      <c r="F122" s="8" t="s">
        <v>21</v>
      </c>
      <c r="G122" s="36"/>
      <c r="H122" s="5"/>
      <c r="I122" s="1"/>
    </row>
    <row r="123" spans="1:9" ht="18" customHeight="1" x14ac:dyDescent="0.25">
      <c r="A123" s="1"/>
      <c r="B123" s="10">
        <f t="shared" si="7"/>
        <v>96</v>
      </c>
      <c r="C123" s="4" t="s">
        <v>10</v>
      </c>
      <c r="D123" s="78" t="s">
        <v>167</v>
      </c>
      <c r="E123" s="92">
        <v>8592</v>
      </c>
      <c r="F123" s="8" t="s">
        <v>127</v>
      </c>
      <c r="G123" s="36"/>
      <c r="H123" s="5"/>
      <c r="I123" s="1"/>
    </row>
    <row r="124" spans="1:9" ht="18" customHeight="1" x14ac:dyDescent="0.25">
      <c r="A124" s="1"/>
      <c r="B124" s="10">
        <f t="shared" si="7"/>
        <v>97</v>
      </c>
      <c r="C124" s="4" t="s">
        <v>153</v>
      </c>
      <c r="D124" s="78" t="s">
        <v>132</v>
      </c>
      <c r="E124" s="58">
        <v>0.06</v>
      </c>
      <c r="F124" s="8" t="s">
        <v>12</v>
      </c>
      <c r="G124" s="36"/>
      <c r="H124" s="5"/>
      <c r="I124" s="1"/>
    </row>
    <row r="125" spans="1:9" ht="18" customHeight="1" x14ac:dyDescent="0.25">
      <c r="A125" s="1"/>
      <c r="B125" s="10">
        <f t="shared" si="7"/>
        <v>98</v>
      </c>
      <c r="C125" s="4" t="s">
        <v>153</v>
      </c>
      <c r="D125" s="78" t="s">
        <v>133</v>
      </c>
      <c r="E125" s="58">
        <v>0.06</v>
      </c>
      <c r="F125" s="8" t="s">
        <v>12</v>
      </c>
      <c r="G125" s="36"/>
      <c r="H125" s="5"/>
      <c r="I125" s="1"/>
    </row>
    <row r="126" spans="1:9" ht="18" customHeight="1" x14ac:dyDescent="0.25">
      <c r="A126" s="1"/>
      <c r="B126" s="10">
        <f t="shared" si="7"/>
        <v>99</v>
      </c>
      <c r="C126" s="4" t="s">
        <v>153</v>
      </c>
      <c r="D126" s="78" t="s">
        <v>134</v>
      </c>
      <c r="E126" s="58">
        <v>0.06</v>
      </c>
      <c r="F126" s="8" t="s">
        <v>12</v>
      </c>
      <c r="G126" s="36"/>
      <c r="H126" s="5"/>
      <c r="I126" s="1"/>
    </row>
    <row r="127" spans="1:9" ht="18" customHeight="1" x14ac:dyDescent="0.25">
      <c r="A127" s="1"/>
      <c r="B127" s="10">
        <f t="shared" si="7"/>
        <v>100</v>
      </c>
      <c r="C127" s="4" t="s">
        <v>153</v>
      </c>
      <c r="D127" s="78" t="s">
        <v>240</v>
      </c>
      <c r="E127" s="58">
        <v>0.06</v>
      </c>
      <c r="F127" s="8" t="s">
        <v>12</v>
      </c>
      <c r="G127" s="36"/>
      <c r="H127" s="5"/>
      <c r="I127" s="1"/>
    </row>
    <row r="128" spans="1:9" ht="18" customHeight="1" x14ac:dyDescent="0.25">
      <c r="A128" s="1"/>
      <c r="B128" s="10">
        <f t="shared" si="7"/>
        <v>101</v>
      </c>
      <c r="C128" s="4" t="s">
        <v>153</v>
      </c>
      <c r="D128" s="78" t="s">
        <v>135</v>
      </c>
      <c r="E128" s="58">
        <v>0.06</v>
      </c>
      <c r="F128" s="8" t="s">
        <v>12</v>
      </c>
      <c r="G128" s="36"/>
      <c r="H128" s="5"/>
      <c r="I128" s="1"/>
    </row>
    <row r="129" spans="1:9" ht="18" customHeight="1" x14ac:dyDescent="0.25">
      <c r="A129" s="1"/>
      <c r="B129" s="10">
        <f t="shared" si="7"/>
        <v>102</v>
      </c>
      <c r="C129" s="4" t="s">
        <v>153</v>
      </c>
      <c r="D129" s="78" t="s">
        <v>136</v>
      </c>
      <c r="E129" s="67">
        <v>314</v>
      </c>
      <c r="F129" s="8" t="s">
        <v>21</v>
      </c>
      <c r="G129" s="36"/>
      <c r="H129" s="5"/>
      <c r="I129" s="1"/>
    </row>
    <row r="130" spans="1:9" ht="18" customHeight="1" x14ac:dyDescent="0.25">
      <c r="A130" s="1"/>
      <c r="B130" s="10">
        <f t="shared" si="7"/>
        <v>103</v>
      </c>
      <c r="C130" s="4" t="s">
        <v>154</v>
      </c>
      <c r="D130" s="78" t="s">
        <v>137</v>
      </c>
      <c r="E130" s="58">
        <v>1.1000000000000001</v>
      </c>
      <c r="F130" s="8" t="s">
        <v>12</v>
      </c>
      <c r="G130" s="36"/>
      <c r="H130" s="5"/>
      <c r="I130" s="1"/>
    </row>
    <row r="131" spans="1:9" ht="18" customHeight="1" x14ac:dyDescent="0.25">
      <c r="A131" s="1"/>
      <c r="B131" s="10">
        <f t="shared" si="7"/>
        <v>104</v>
      </c>
      <c r="C131" s="4">
        <v>615</v>
      </c>
      <c r="D131" s="78" t="s">
        <v>163</v>
      </c>
      <c r="E131" s="67">
        <v>1</v>
      </c>
      <c r="F131" s="8" t="s">
        <v>20</v>
      </c>
      <c r="G131" s="36"/>
      <c r="H131" s="5"/>
      <c r="I131" s="1"/>
    </row>
    <row r="132" spans="1:9" ht="18" customHeight="1" x14ac:dyDescent="0.25">
      <c r="A132" s="1"/>
      <c r="B132" s="10">
        <f t="shared" si="7"/>
        <v>105</v>
      </c>
      <c r="C132" s="4" t="s">
        <v>110</v>
      </c>
      <c r="D132" s="78" t="s">
        <v>17</v>
      </c>
      <c r="E132" s="67">
        <v>16607</v>
      </c>
      <c r="F132" s="8" t="s">
        <v>18</v>
      </c>
      <c r="G132" s="36"/>
      <c r="H132" s="5"/>
      <c r="I132" s="1"/>
    </row>
    <row r="133" spans="1:9" ht="18" customHeight="1" x14ac:dyDescent="0.25">
      <c r="A133" s="1"/>
      <c r="B133" s="10">
        <f t="shared" si="7"/>
        <v>106</v>
      </c>
      <c r="C133" s="4" t="s">
        <v>110</v>
      </c>
      <c r="D133" s="93" t="s">
        <v>248</v>
      </c>
      <c r="E133" s="67">
        <v>5957</v>
      </c>
      <c r="F133" s="8" t="s">
        <v>18</v>
      </c>
      <c r="G133" s="36"/>
      <c r="H133" s="5"/>
      <c r="I133" s="1"/>
    </row>
    <row r="134" spans="1:9" ht="18" customHeight="1" x14ac:dyDescent="0.25">
      <c r="A134" s="1"/>
      <c r="B134" s="10">
        <f t="shared" si="7"/>
        <v>107</v>
      </c>
      <c r="C134" s="4" t="s">
        <v>109</v>
      </c>
      <c r="D134" s="78" t="s">
        <v>64</v>
      </c>
      <c r="E134" s="67">
        <v>30</v>
      </c>
      <c r="F134" s="8" t="s">
        <v>69</v>
      </c>
      <c r="G134" s="36"/>
      <c r="H134" s="5"/>
      <c r="I134" s="1"/>
    </row>
    <row r="135" spans="1:9" ht="18" customHeight="1" x14ac:dyDescent="0.25">
      <c r="A135" s="1"/>
      <c r="B135" s="10">
        <f t="shared" si="7"/>
        <v>108</v>
      </c>
      <c r="C135" s="4" t="s">
        <v>151</v>
      </c>
      <c r="D135" s="78" t="s">
        <v>138</v>
      </c>
      <c r="E135" s="67">
        <v>20</v>
      </c>
      <c r="F135" s="8" t="s">
        <v>9</v>
      </c>
      <c r="G135" s="36"/>
      <c r="H135" s="5"/>
      <c r="I135" s="1"/>
    </row>
    <row r="136" spans="1:9" ht="18" customHeight="1" x14ac:dyDescent="0.25">
      <c r="A136" s="1"/>
      <c r="B136" s="10">
        <f t="shared" si="7"/>
        <v>109</v>
      </c>
      <c r="C136" s="4" t="s">
        <v>151</v>
      </c>
      <c r="D136" s="78" t="s">
        <v>139</v>
      </c>
      <c r="E136" s="67">
        <v>20</v>
      </c>
      <c r="F136" s="8" t="s">
        <v>9</v>
      </c>
      <c r="G136" s="36"/>
      <c r="H136" s="5"/>
      <c r="I136" s="1"/>
    </row>
    <row r="137" spans="1:9" ht="18" customHeight="1" x14ac:dyDescent="0.25">
      <c r="A137" s="1"/>
      <c r="B137" s="10">
        <f t="shared" si="7"/>
        <v>110</v>
      </c>
      <c r="C137" s="4" t="s">
        <v>151</v>
      </c>
      <c r="D137" s="78" t="s">
        <v>140</v>
      </c>
      <c r="E137" s="67">
        <v>20</v>
      </c>
      <c r="F137" s="8" t="s">
        <v>9</v>
      </c>
      <c r="G137" s="36"/>
      <c r="H137" s="5"/>
      <c r="I137" s="1"/>
    </row>
    <row r="138" spans="1:9" ht="18" customHeight="1" x14ac:dyDescent="0.25">
      <c r="A138" s="1"/>
      <c r="B138" s="10">
        <f t="shared" si="7"/>
        <v>111</v>
      </c>
      <c r="C138" s="4" t="s">
        <v>155</v>
      </c>
      <c r="D138" s="78" t="s">
        <v>123</v>
      </c>
      <c r="E138" s="67">
        <v>8650</v>
      </c>
      <c r="F138" s="8" t="s">
        <v>21</v>
      </c>
      <c r="G138" s="36"/>
      <c r="H138" s="5"/>
      <c r="I138" s="1"/>
    </row>
    <row r="139" spans="1:9" ht="18" customHeight="1" x14ac:dyDescent="0.25">
      <c r="A139" s="1"/>
      <c r="B139" s="10">
        <f t="shared" si="7"/>
        <v>112</v>
      </c>
      <c r="C139" s="4" t="s">
        <v>155</v>
      </c>
      <c r="D139" s="78" t="s">
        <v>164</v>
      </c>
      <c r="E139" s="92">
        <v>1040</v>
      </c>
      <c r="F139" s="8" t="s">
        <v>21</v>
      </c>
      <c r="G139" s="36"/>
      <c r="H139" s="5"/>
      <c r="I139" s="1"/>
    </row>
    <row r="140" spans="1:9" ht="18" customHeight="1" x14ac:dyDescent="0.25">
      <c r="A140" s="1"/>
      <c r="B140" s="10">
        <f t="shared" si="7"/>
        <v>113</v>
      </c>
      <c r="C140" s="4" t="s">
        <v>156</v>
      </c>
      <c r="D140" s="78" t="s">
        <v>141</v>
      </c>
      <c r="E140" s="67">
        <v>5173</v>
      </c>
      <c r="F140" s="8" t="s">
        <v>9</v>
      </c>
      <c r="G140" s="36"/>
      <c r="H140" s="5"/>
      <c r="I140" s="1"/>
    </row>
    <row r="141" spans="1:9" ht="18" customHeight="1" x14ac:dyDescent="0.25">
      <c r="A141" s="1"/>
      <c r="B141" s="10">
        <f t="shared" si="7"/>
        <v>114</v>
      </c>
      <c r="C141" s="4" t="s">
        <v>111</v>
      </c>
      <c r="D141" s="78" t="s">
        <v>124</v>
      </c>
      <c r="E141" s="67">
        <v>6</v>
      </c>
      <c r="F141" s="8" t="s">
        <v>9</v>
      </c>
      <c r="G141" s="36"/>
      <c r="H141" s="5"/>
      <c r="I141" s="1"/>
    </row>
    <row r="142" spans="1:9" ht="18" customHeight="1" x14ac:dyDescent="0.25">
      <c r="A142" s="1"/>
      <c r="B142" s="10">
        <f t="shared" si="7"/>
        <v>115</v>
      </c>
      <c r="C142" s="4" t="s">
        <v>111</v>
      </c>
      <c r="D142" s="78" t="s">
        <v>125</v>
      </c>
      <c r="E142" s="67">
        <v>48</v>
      </c>
      <c r="F142" s="8" t="s">
        <v>23</v>
      </c>
      <c r="G142" s="39"/>
      <c r="H142" s="40"/>
      <c r="I142" s="1"/>
    </row>
    <row r="143" spans="1:9" ht="18" customHeight="1" thickBot="1" x14ac:dyDescent="0.3">
      <c r="A143" s="1"/>
      <c r="B143" s="12">
        <f t="shared" si="7"/>
        <v>116</v>
      </c>
      <c r="C143" s="6" t="s">
        <v>103</v>
      </c>
      <c r="D143" s="81" t="s">
        <v>126</v>
      </c>
      <c r="E143" s="59">
        <v>1.4</v>
      </c>
      <c r="F143" s="15" t="s">
        <v>12</v>
      </c>
      <c r="G143" s="41"/>
      <c r="H143" s="42"/>
      <c r="I143" s="1"/>
    </row>
    <row r="144" spans="1:9" ht="18" customHeight="1" thickBot="1" x14ac:dyDescent="0.3">
      <c r="A144" s="1"/>
      <c r="B144" s="61"/>
      <c r="C144" s="62"/>
      <c r="D144" s="82"/>
      <c r="E144" s="63"/>
      <c r="F144" s="64" t="s">
        <v>15</v>
      </c>
      <c r="G144" s="65"/>
      <c r="H144" s="66"/>
      <c r="I144" s="1"/>
    </row>
    <row r="145" spans="1:9" ht="18" customHeight="1" thickBot="1" x14ac:dyDescent="0.3">
      <c r="A145" s="1"/>
      <c r="B145" s="14"/>
      <c r="C145" s="14"/>
      <c r="D145" s="83"/>
      <c r="E145" s="43"/>
      <c r="F145" s="43"/>
      <c r="G145" s="43"/>
      <c r="H145" s="35"/>
      <c r="I145" s="1"/>
    </row>
    <row r="146" spans="1:9" ht="18" customHeight="1" thickBot="1" x14ac:dyDescent="0.3">
      <c r="A146" s="1"/>
      <c r="B146" s="28"/>
      <c r="C146" s="29"/>
      <c r="D146" s="84" t="str">
        <f>"STRUCTURES (REFERENCE NUMBERS "&amp;B147&amp;" - "&amp;B192&amp;")"</f>
        <v>STRUCTURES (REFERENCE NUMBERS 117 - 162)</v>
      </c>
      <c r="E146" s="69"/>
      <c r="F146" s="25"/>
      <c r="G146" s="23"/>
      <c r="H146" s="23"/>
      <c r="I146" s="1"/>
    </row>
    <row r="147" spans="1:9" ht="18" customHeight="1" x14ac:dyDescent="0.25">
      <c r="A147" s="1"/>
      <c r="B147" s="17">
        <f>B143+1</f>
        <v>117</v>
      </c>
      <c r="C147" s="18" t="s">
        <v>178</v>
      </c>
      <c r="D147" s="72" t="s">
        <v>179</v>
      </c>
      <c r="E147" s="68">
        <v>1</v>
      </c>
      <c r="F147" s="18" t="s">
        <v>20</v>
      </c>
      <c r="G147" s="27"/>
      <c r="H147" s="22"/>
      <c r="I147" s="1"/>
    </row>
    <row r="148" spans="1:9" ht="18" customHeight="1" x14ac:dyDescent="0.25">
      <c r="A148" s="1"/>
      <c r="B148" s="10">
        <f>B147+1</f>
        <v>118</v>
      </c>
      <c r="C148" s="9">
        <v>202</v>
      </c>
      <c r="D148" s="73" t="s">
        <v>180</v>
      </c>
      <c r="E148" s="67">
        <v>520</v>
      </c>
      <c r="F148" s="9" t="s">
        <v>18</v>
      </c>
      <c r="G148" s="31"/>
      <c r="H148" s="11"/>
      <c r="I148" s="1"/>
    </row>
    <row r="149" spans="1:9" ht="18" customHeight="1" x14ac:dyDescent="0.25">
      <c r="A149" s="1"/>
      <c r="B149" s="10">
        <f>B148+1</f>
        <v>119</v>
      </c>
      <c r="C149" s="9">
        <v>503</v>
      </c>
      <c r="D149" s="73" t="s">
        <v>181</v>
      </c>
      <c r="E149" s="67">
        <v>570</v>
      </c>
      <c r="F149" s="9" t="s">
        <v>19</v>
      </c>
      <c r="G149" s="31"/>
      <c r="H149" s="11"/>
      <c r="I149" s="1"/>
    </row>
    <row r="150" spans="1:9" ht="18" customHeight="1" x14ac:dyDescent="0.25">
      <c r="A150" s="1"/>
      <c r="B150" s="10">
        <f t="shared" ref="B150:B191" si="8">B149+1</f>
        <v>120</v>
      </c>
      <c r="C150" s="9">
        <v>503</v>
      </c>
      <c r="D150" s="73" t="s">
        <v>182</v>
      </c>
      <c r="E150" s="67">
        <v>1</v>
      </c>
      <c r="F150" s="9" t="s">
        <v>20</v>
      </c>
      <c r="G150" s="31"/>
      <c r="H150" s="11"/>
      <c r="I150" s="1"/>
    </row>
    <row r="151" spans="1:9" ht="18" customHeight="1" x14ac:dyDescent="0.25">
      <c r="A151" s="1"/>
      <c r="B151" s="10">
        <f t="shared" si="8"/>
        <v>121</v>
      </c>
      <c r="C151" s="9">
        <v>505</v>
      </c>
      <c r="D151" s="73" t="s">
        <v>183</v>
      </c>
      <c r="E151" s="67">
        <v>1</v>
      </c>
      <c r="F151" s="9" t="s">
        <v>20</v>
      </c>
      <c r="G151" s="31"/>
      <c r="H151" s="11"/>
      <c r="I151" s="1"/>
    </row>
    <row r="152" spans="1:9" ht="18" customHeight="1" x14ac:dyDescent="0.25">
      <c r="A152" s="1"/>
      <c r="B152" s="10">
        <f t="shared" si="8"/>
        <v>122</v>
      </c>
      <c r="C152" s="9">
        <v>507</v>
      </c>
      <c r="D152" s="73" t="s">
        <v>184</v>
      </c>
      <c r="E152" s="67">
        <v>4350</v>
      </c>
      <c r="F152" s="9" t="s">
        <v>21</v>
      </c>
      <c r="G152" s="31"/>
      <c r="H152" s="11"/>
      <c r="I152" s="1"/>
    </row>
    <row r="153" spans="1:9" ht="18" customHeight="1" x14ac:dyDescent="0.25">
      <c r="A153" s="1"/>
      <c r="B153" s="10">
        <f t="shared" si="8"/>
        <v>123</v>
      </c>
      <c r="C153" s="9">
        <v>507</v>
      </c>
      <c r="D153" s="73" t="s">
        <v>185</v>
      </c>
      <c r="E153" s="67">
        <v>3900</v>
      </c>
      <c r="F153" s="9" t="s">
        <v>21</v>
      </c>
      <c r="G153" s="31"/>
      <c r="H153" s="11"/>
      <c r="I153" s="1"/>
    </row>
    <row r="154" spans="1:9" ht="18" customHeight="1" x14ac:dyDescent="0.25">
      <c r="A154" s="1"/>
      <c r="B154" s="10">
        <f t="shared" si="8"/>
        <v>124</v>
      </c>
      <c r="C154" s="9">
        <v>509</v>
      </c>
      <c r="D154" s="73" t="s">
        <v>186</v>
      </c>
      <c r="E154" s="67">
        <v>500</v>
      </c>
      <c r="F154" s="9" t="s">
        <v>187</v>
      </c>
      <c r="G154" s="31"/>
      <c r="H154" s="11"/>
      <c r="I154" s="1"/>
    </row>
    <row r="155" spans="1:9" ht="18" customHeight="1" x14ac:dyDescent="0.25">
      <c r="A155" s="1"/>
      <c r="B155" s="10">
        <f t="shared" si="8"/>
        <v>125</v>
      </c>
      <c r="C155" s="9" t="s">
        <v>188</v>
      </c>
      <c r="D155" s="73" t="s">
        <v>189</v>
      </c>
      <c r="E155" s="67">
        <v>306243</v>
      </c>
      <c r="F155" s="9" t="s">
        <v>187</v>
      </c>
      <c r="G155" s="31"/>
      <c r="H155" s="11"/>
      <c r="I155" s="1"/>
    </row>
    <row r="156" spans="1:9" ht="18" customHeight="1" x14ac:dyDescent="0.25">
      <c r="A156" s="1"/>
      <c r="B156" s="10">
        <f t="shared" si="8"/>
        <v>126</v>
      </c>
      <c r="C156" s="9">
        <v>510</v>
      </c>
      <c r="D156" s="73" t="s">
        <v>190</v>
      </c>
      <c r="E156" s="67">
        <v>312</v>
      </c>
      <c r="F156" s="9" t="s">
        <v>9</v>
      </c>
      <c r="G156" s="31"/>
      <c r="H156" s="11"/>
      <c r="I156" s="1"/>
    </row>
    <row r="157" spans="1:9" ht="18" customHeight="1" x14ac:dyDescent="0.25">
      <c r="A157" s="1"/>
      <c r="B157" s="10">
        <f t="shared" si="8"/>
        <v>127</v>
      </c>
      <c r="C157" s="9">
        <v>511</v>
      </c>
      <c r="D157" s="73" t="s">
        <v>191</v>
      </c>
      <c r="E157" s="67">
        <v>120</v>
      </c>
      <c r="F157" s="9" t="s">
        <v>19</v>
      </c>
      <c r="G157" s="31"/>
      <c r="H157" s="11"/>
      <c r="I157" s="1"/>
    </row>
    <row r="158" spans="1:9" ht="18" customHeight="1" x14ac:dyDescent="0.25">
      <c r="A158" s="1"/>
      <c r="B158" s="10">
        <f t="shared" si="8"/>
        <v>128</v>
      </c>
      <c r="C158" s="9">
        <v>511</v>
      </c>
      <c r="D158" s="73" t="s">
        <v>192</v>
      </c>
      <c r="E158" s="67">
        <v>241</v>
      </c>
      <c r="F158" s="9" t="s">
        <v>19</v>
      </c>
      <c r="G158" s="31"/>
      <c r="H158" s="11"/>
      <c r="I158" s="1"/>
    </row>
    <row r="159" spans="1:9" ht="18" customHeight="1" x14ac:dyDescent="0.25">
      <c r="A159" s="1"/>
      <c r="B159" s="10">
        <f t="shared" si="8"/>
        <v>129</v>
      </c>
      <c r="C159" s="9">
        <v>511</v>
      </c>
      <c r="D159" s="73" t="s">
        <v>193</v>
      </c>
      <c r="E159" s="67">
        <v>45</v>
      </c>
      <c r="F159" s="9" t="s">
        <v>19</v>
      </c>
      <c r="G159" s="31"/>
      <c r="H159" s="11"/>
      <c r="I159" s="1"/>
    </row>
    <row r="160" spans="1:9" ht="18" customHeight="1" x14ac:dyDescent="0.25">
      <c r="A160" s="1"/>
      <c r="B160" s="10">
        <f t="shared" si="8"/>
        <v>130</v>
      </c>
      <c r="C160" s="9" t="s">
        <v>194</v>
      </c>
      <c r="D160" s="73" t="s">
        <v>195</v>
      </c>
      <c r="E160" s="67">
        <v>766</v>
      </c>
      <c r="F160" s="9" t="s">
        <v>19</v>
      </c>
      <c r="G160" s="31"/>
      <c r="H160" s="11"/>
      <c r="I160" s="1"/>
    </row>
    <row r="161" spans="1:9" ht="18" customHeight="1" x14ac:dyDescent="0.25">
      <c r="A161" s="1"/>
      <c r="B161" s="10">
        <f t="shared" si="8"/>
        <v>131</v>
      </c>
      <c r="C161" s="9" t="s">
        <v>194</v>
      </c>
      <c r="D161" s="73" t="s">
        <v>196</v>
      </c>
      <c r="E161" s="114">
        <v>180</v>
      </c>
      <c r="F161" s="9" t="s">
        <v>19</v>
      </c>
      <c r="G161" s="31"/>
      <c r="H161" s="11"/>
      <c r="I161" s="1"/>
    </row>
    <row r="162" spans="1:9" ht="18" customHeight="1" x14ac:dyDescent="0.25">
      <c r="A162" s="1"/>
      <c r="B162" s="10">
        <f t="shared" si="8"/>
        <v>132</v>
      </c>
      <c r="C162" s="9" t="s">
        <v>194</v>
      </c>
      <c r="D162" s="73" t="s">
        <v>197</v>
      </c>
      <c r="E162" s="67">
        <v>32</v>
      </c>
      <c r="F162" s="9" t="s">
        <v>19</v>
      </c>
      <c r="G162" s="31"/>
      <c r="H162" s="11"/>
      <c r="I162" s="1"/>
    </row>
    <row r="163" spans="1:9" ht="18" customHeight="1" x14ac:dyDescent="0.25">
      <c r="A163" s="1"/>
      <c r="B163" s="10">
        <f t="shared" si="8"/>
        <v>133</v>
      </c>
      <c r="C163" s="9" t="s">
        <v>194</v>
      </c>
      <c r="D163" s="73" t="s">
        <v>198</v>
      </c>
      <c r="E163" s="110">
        <v>153</v>
      </c>
      <c r="F163" s="9" t="s">
        <v>19</v>
      </c>
      <c r="G163" s="31"/>
      <c r="H163" s="11"/>
      <c r="I163" s="1"/>
    </row>
    <row r="164" spans="1:9" ht="18" customHeight="1" x14ac:dyDescent="0.25">
      <c r="A164" s="1"/>
      <c r="B164" s="10">
        <f t="shared" si="8"/>
        <v>134</v>
      </c>
      <c r="C164" s="9">
        <v>513</v>
      </c>
      <c r="D164" s="73" t="s">
        <v>199</v>
      </c>
      <c r="E164" s="114">
        <v>200</v>
      </c>
      <c r="F164" s="9" t="s">
        <v>187</v>
      </c>
      <c r="G164" s="31"/>
      <c r="H164" s="11"/>
      <c r="I164" s="1"/>
    </row>
    <row r="165" spans="1:9" ht="18" customHeight="1" x14ac:dyDescent="0.25">
      <c r="A165" s="1"/>
      <c r="B165" s="10">
        <f t="shared" si="8"/>
        <v>135</v>
      </c>
      <c r="C165" s="9">
        <v>513</v>
      </c>
      <c r="D165" s="73" t="s">
        <v>200</v>
      </c>
      <c r="E165" s="110">
        <v>185600</v>
      </c>
      <c r="F165" s="9" t="s">
        <v>187</v>
      </c>
      <c r="G165" s="31"/>
      <c r="H165" s="11"/>
      <c r="I165" s="1"/>
    </row>
    <row r="166" spans="1:9" ht="18" customHeight="1" x14ac:dyDescent="0.25">
      <c r="A166" s="1"/>
      <c r="B166" s="10">
        <f t="shared" si="8"/>
        <v>136</v>
      </c>
      <c r="C166" s="9">
        <v>513</v>
      </c>
      <c r="D166" s="73" t="s">
        <v>201</v>
      </c>
      <c r="E166" s="67">
        <v>10698</v>
      </c>
      <c r="F166" s="9" t="s">
        <v>9</v>
      </c>
      <c r="G166" s="31"/>
      <c r="H166" s="11"/>
      <c r="I166" s="1"/>
    </row>
    <row r="167" spans="1:9" ht="18" customHeight="1" x14ac:dyDescent="0.25">
      <c r="A167" s="1"/>
      <c r="B167" s="10">
        <f t="shared" si="8"/>
        <v>137</v>
      </c>
      <c r="C167" s="9" t="s">
        <v>202</v>
      </c>
      <c r="D167" s="73" t="s">
        <v>203</v>
      </c>
      <c r="E167" s="67">
        <v>1</v>
      </c>
      <c r="F167" s="9" t="s">
        <v>20</v>
      </c>
      <c r="G167" s="31"/>
      <c r="H167" s="11"/>
      <c r="I167" s="1"/>
    </row>
    <row r="168" spans="1:9" ht="18" customHeight="1" x14ac:dyDescent="0.25">
      <c r="A168" s="1"/>
      <c r="B168" s="10">
        <f t="shared" si="8"/>
        <v>138</v>
      </c>
      <c r="C168" s="9" t="s">
        <v>202</v>
      </c>
      <c r="D168" s="73" t="s">
        <v>204</v>
      </c>
      <c r="E168" s="67">
        <v>1</v>
      </c>
      <c r="F168" s="9" t="s">
        <v>20</v>
      </c>
      <c r="G168" s="31"/>
      <c r="H168" s="11"/>
      <c r="I168" s="1"/>
    </row>
    <row r="169" spans="1:9" ht="18" customHeight="1" x14ac:dyDescent="0.25">
      <c r="A169" s="1"/>
      <c r="B169" s="10">
        <f t="shared" si="8"/>
        <v>139</v>
      </c>
      <c r="C169" s="9" t="s">
        <v>202</v>
      </c>
      <c r="D169" s="73" t="s">
        <v>205</v>
      </c>
      <c r="E169" s="67">
        <v>1</v>
      </c>
      <c r="F169" s="9" t="s">
        <v>20</v>
      </c>
      <c r="G169" s="31"/>
      <c r="H169" s="11"/>
      <c r="I169" s="1"/>
    </row>
    <row r="170" spans="1:9" ht="18" customHeight="1" x14ac:dyDescent="0.25">
      <c r="A170" s="1"/>
      <c r="B170" s="10">
        <f t="shared" si="8"/>
        <v>140</v>
      </c>
      <c r="C170" s="9" t="s">
        <v>202</v>
      </c>
      <c r="D170" s="73" t="s">
        <v>206</v>
      </c>
      <c r="E170" s="67">
        <v>1</v>
      </c>
      <c r="F170" s="9" t="s">
        <v>20</v>
      </c>
      <c r="G170" s="31"/>
      <c r="H170" s="11"/>
      <c r="I170" s="1"/>
    </row>
    <row r="171" spans="1:9" ht="18" customHeight="1" x14ac:dyDescent="0.25">
      <c r="A171" s="1"/>
      <c r="B171" s="10">
        <f t="shared" si="8"/>
        <v>141</v>
      </c>
      <c r="C171" s="9" t="s">
        <v>202</v>
      </c>
      <c r="D171" s="73" t="s">
        <v>207</v>
      </c>
      <c r="E171" s="67">
        <v>6</v>
      </c>
      <c r="F171" s="9" t="s">
        <v>22</v>
      </c>
      <c r="G171" s="31"/>
      <c r="H171" s="11"/>
      <c r="I171" s="1"/>
    </row>
    <row r="172" spans="1:9" ht="18" customHeight="1" x14ac:dyDescent="0.25">
      <c r="A172" s="1"/>
      <c r="B172" s="10">
        <f t="shared" si="8"/>
        <v>142</v>
      </c>
      <c r="C172" s="9" t="s">
        <v>202</v>
      </c>
      <c r="D172" s="73" t="s">
        <v>208</v>
      </c>
      <c r="E172" s="67">
        <v>6</v>
      </c>
      <c r="F172" s="9" t="s">
        <v>22</v>
      </c>
      <c r="G172" s="31"/>
      <c r="H172" s="11"/>
      <c r="I172" s="1"/>
    </row>
    <row r="173" spans="1:9" ht="18" customHeight="1" x14ac:dyDescent="0.25">
      <c r="A173" s="1"/>
      <c r="B173" s="10">
        <f t="shared" si="8"/>
        <v>143</v>
      </c>
      <c r="C173" s="9">
        <v>516</v>
      </c>
      <c r="D173" s="73" t="s">
        <v>209</v>
      </c>
      <c r="E173" s="67">
        <v>24</v>
      </c>
      <c r="F173" s="9" t="s">
        <v>9</v>
      </c>
      <c r="G173" s="31"/>
      <c r="H173" s="11"/>
      <c r="I173" s="1"/>
    </row>
    <row r="174" spans="1:9" ht="18" customHeight="1" x14ac:dyDescent="0.25">
      <c r="A174" s="1"/>
      <c r="B174" s="10">
        <f t="shared" si="8"/>
        <v>144</v>
      </c>
      <c r="C174" s="9">
        <v>516</v>
      </c>
      <c r="D174" s="73" t="s">
        <v>210</v>
      </c>
      <c r="E174" s="67">
        <v>24</v>
      </c>
      <c r="F174" s="9" t="s">
        <v>9</v>
      </c>
      <c r="G174" s="31"/>
      <c r="H174" s="11"/>
      <c r="I174" s="1"/>
    </row>
    <row r="175" spans="1:9" ht="18" customHeight="1" x14ac:dyDescent="0.25">
      <c r="A175" s="1"/>
      <c r="B175" s="10">
        <f t="shared" si="8"/>
        <v>145</v>
      </c>
      <c r="C175" s="9" t="s">
        <v>211</v>
      </c>
      <c r="D175" s="73" t="s">
        <v>212</v>
      </c>
      <c r="E175" s="67">
        <v>2125</v>
      </c>
      <c r="F175" s="9" t="s">
        <v>21</v>
      </c>
      <c r="G175" s="31"/>
      <c r="H175" s="11"/>
      <c r="I175" s="1"/>
    </row>
    <row r="176" spans="1:9" ht="18" customHeight="1" x14ac:dyDescent="0.25">
      <c r="A176" s="1"/>
      <c r="B176" s="10">
        <f t="shared" si="8"/>
        <v>146</v>
      </c>
      <c r="C176" s="9" t="s">
        <v>213</v>
      </c>
      <c r="D176" s="73" t="s">
        <v>214</v>
      </c>
      <c r="E176" s="67">
        <v>24</v>
      </c>
      <c r="F176" s="9" t="s">
        <v>9</v>
      </c>
      <c r="G176" s="31"/>
      <c r="H176" s="11"/>
      <c r="I176" s="1"/>
    </row>
    <row r="177" spans="1:9" ht="18" customHeight="1" x14ac:dyDescent="0.25">
      <c r="A177" s="1"/>
      <c r="B177" s="10">
        <f t="shared" si="8"/>
        <v>147</v>
      </c>
      <c r="C177" s="9" t="s">
        <v>215</v>
      </c>
      <c r="D177" s="73" t="s">
        <v>216</v>
      </c>
      <c r="E177" s="67">
        <v>24</v>
      </c>
      <c r="F177" s="9" t="s">
        <v>9</v>
      </c>
      <c r="G177" s="31"/>
      <c r="H177" s="11"/>
      <c r="I177" s="1"/>
    </row>
    <row r="178" spans="1:9" ht="18" customHeight="1" x14ac:dyDescent="0.25">
      <c r="A178" s="1"/>
      <c r="B178" s="10">
        <f t="shared" si="8"/>
        <v>148</v>
      </c>
      <c r="C178" s="9" t="s">
        <v>217</v>
      </c>
      <c r="D178" s="73" t="s">
        <v>218</v>
      </c>
      <c r="E178" s="67">
        <v>48</v>
      </c>
      <c r="F178" s="9" t="s">
        <v>9</v>
      </c>
      <c r="G178" s="31"/>
      <c r="H178" s="11"/>
      <c r="I178" s="1"/>
    </row>
    <row r="179" spans="1:9" ht="18" customHeight="1" x14ac:dyDescent="0.25">
      <c r="A179" s="1"/>
      <c r="B179" s="10">
        <f t="shared" si="8"/>
        <v>149</v>
      </c>
      <c r="C179" s="9" t="s">
        <v>219</v>
      </c>
      <c r="D179" s="73" t="s">
        <v>220</v>
      </c>
      <c r="E179" s="67">
        <v>222</v>
      </c>
      <c r="F179" s="9" t="s">
        <v>23</v>
      </c>
      <c r="G179" s="31"/>
      <c r="H179" s="11"/>
      <c r="I179" s="1"/>
    </row>
    <row r="180" spans="1:9" ht="18" customHeight="1" x14ac:dyDescent="0.25">
      <c r="A180" s="1"/>
      <c r="B180" s="10">
        <f t="shared" si="8"/>
        <v>150</v>
      </c>
      <c r="C180" s="9">
        <v>523</v>
      </c>
      <c r="D180" s="73" t="s">
        <v>221</v>
      </c>
      <c r="E180" s="67">
        <v>5</v>
      </c>
      <c r="F180" s="9" t="s">
        <v>9</v>
      </c>
      <c r="G180" s="31"/>
      <c r="H180" s="11"/>
      <c r="I180" s="1"/>
    </row>
    <row r="181" spans="1:9" ht="18" customHeight="1" x14ac:dyDescent="0.25">
      <c r="A181" s="1"/>
      <c r="B181" s="10">
        <f t="shared" si="8"/>
        <v>151</v>
      </c>
      <c r="C181" s="9" t="s">
        <v>222</v>
      </c>
      <c r="D181" s="73" t="s">
        <v>223</v>
      </c>
      <c r="E181" s="67">
        <v>1</v>
      </c>
      <c r="F181" s="9" t="s">
        <v>20</v>
      </c>
      <c r="G181" s="31"/>
      <c r="H181" s="11"/>
      <c r="I181" s="1"/>
    </row>
    <row r="182" spans="1:9" ht="18" customHeight="1" x14ac:dyDescent="0.25">
      <c r="A182" s="1"/>
      <c r="B182" s="10">
        <f t="shared" si="8"/>
        <v>152</v>
      </c>
      <c r="C182" s="9" t="s">
        <v>222</v>
      </c>
      <c r="D182" s="73" t="s">
        <v>224</v>
      </c>
      <c r="E182" s="67">
        <v>32</v>
      </c>
      <c r="F182" s="9" t="s">
        <v>9</v>
      </c>
      <c r="G182" s="31"/>
      <c r="H182" s="11"/>
      <c r="I182" s="1"/>
    </row>
    <row r="183" spans="1:9" ht="18" customHeight="1" x14ac:dyDescent="0.25">
      <c r="A183" s="1"/>
      <c r="B183" s="10">
        <f t="shared" si="8"/>
        <v>153</v>
      </c>
      <c r="C183" s="9" t="s">
        <v>222</v>
      </c>
      <c r="D183" s="73" t="s">
        <v>225</v>
      </c>
      <c r="E183" s="67">
        <v>1</v>
      </c>
      <c r="F183" s="9" t="s">
        <v>20</v>
      </c>
      <c r="G183" s="31"/>
      <c r="H183" s="11"/>
      <c r="I183" s="1"/>
    </row>
    <row r="184" spans="1:9" ht="18" customHeight="1" x14ac:dyDescent="0.25">
      <c r="A184" s="1"/>
      <c r="B184" s="10">
        <f t="shared" si="8"/>
        <v>154</v>
      </c>
      <c r="C184" s="9" t="s">
        <v>222</v>
      </c>
      <c r="D184" s="73" t="s">
        <v>226</v>
      </c>
      <c r="E184" s="67">
        <v>1</v>
      </c>
      <c r="F184" s="9" t="s">
        <v>20</v>
      </c>
      <c r="G184" s="31"/>
      <c r="H184" s="11"/>
      <c r="I184" s="1"/>
    </row>
    <row r="185" spans="1:9" ht="18" customHeight="1" x14ac:dyDescent="0.25">
      <c r="A185" s="1"/>
      <c r="B185" s="10">
        <f t="shared" si="8"/>
        <v>155</v>
      </c>
      <c r="C185" s="9" t="s">
        <v>222</v>
      </c>
      <c r="D185" s="73" t="s">
        <v>227</v>
      </c>
      <c r="E185" s="67">
        <v>1</v>
      </c>
      <c r="F185" s="9" t="s">
        <v>20</v>
      </c>
      <c r="G185" s="31"/>
      <c r="H185" s="11"/>
      <c r="I185" s="1"/>
    </row>
    <row r="186" spans="1:9" ht="18" customHeight="1" x14ac:dyDescent="0.25">
      <c r="A186" s="1"/>
      <c r="B186" s="10">
        <f t="shared" si="8"/>
        <v>156</v>
      </c>
      <c r="C186" s="9">
        <v>526</v>
      </c>
      <c r="D186" s="73" t="s">
        <v>228</v>
      </c>
      <c r="E186" s="67">
        <v>848</v>
      </c>
      <c r="F186" s="9" t="s">
        <v>18</v>
      </c>
      <c r="G186" s="31"/>
      <c r="H186" s="11"/>
      <c r="I186" s="1"/>
    </row>
    <row r="187" spans="1:9" ht="18" customHeight="1" x14ac:dyDescent="0.25">
      <c r="A187" s="1"/>
      <c r="B187" s="10">
        <f t="shared" si="8"/>
        <v>157</v>
      </c>
      <c r="C187" s="9" t="s">
        <v>229</v>
      </c>
      <c r="D187" s="73" t="s">
        <v>230</v>
      </c>
      <c r="E187" s="67">
        <v>1</v>
      </c>
      <c r="F187" s="9" t="s">
        <v>20</v>
      </c>
      <c r="G187" s="31"/>
      <c r="H187" s="11"/>
      <c r="I187" s="1"/>
    </row>
    <row r="188" spans="1:9" ht="18" customHeight="1" x14ac:dyDescent="0.25">
      <c r="A188" s="1"/>
      <c r="B188" s="10">
        <f t="shared" si="8"/>
        <v>158</v>
      </c>
      <c r="C188" s="9" t="s">
        <v>231</v>
      </c>
      <c r="D188" s="73" t="s">
        <v>232</v>
      </c>
      <c r="E188" s="67">
        <v>250</v>
      </c>
      <c r="F188" s="9" t="s">
        <v>21</v>
      </c>
      <c r="G188" s="31"/>
      <c r="H188" s="11"/>
      <c r="I188" s="1"/>
    </row>
    <row r="189" spans="1:9" ht="18" customHeight="1" x14ac:dyDescent="0.25">
      <c r="A189" s="1"/>
      <c r="B189" s="10">
        <f t="shared" si="8"/>
        <v>159</v>
      </c>
      <c r="C189" s="9" t="s">
        <v>233</v>
      </c>
      <c r="D189" s="73" t="s">
        <v>234</v>
      </c>
      <c r="E189" s="67">
        <v>250</v>
      </c>
      <c r="F189" s="9" t="s">
        <v>21</v>
      </c>
      <c r="G189" s="31"/>
      <c r="H189" s="11"/>
      <c r="I189" s="1"/>
    </row>
    <row r="190" spans="1:9" ht="18" customHeight="1" x14ac:dyDescent="0.25">
      <c r="A190" s="1"/>
      <c r="B190" s="10">
        <f t="shared" si="8"/>
        <v>160</v>
      </c>
      <c r="C190" s="9" t="s">
        <v>235</v>
      </c>
      <c r="D190" s="73" t="s">
        <v>236</v>
      </c>
      <c r="E190" s="67">
        <v>4110</v>
      </c>
      <c r="F190" s="9" t="s">
        <v>18</v>
      </c>
      <c r="G190" s="31"/>
      <c r="H190" s="11"/>
      <c r="I190" s="1"/>
    </row>
    <row r="191" spans="1:9" ht="18" customHeight="1" x14ac:dyDescent="0.25">
      <c r="A191" s="1"/>
      <c r="B191" s="10">
        <f t="shared" si="8"/>
        <v>161</v>
      </c>
      <c r="C191" s="9" t="s">
        <v>235</v>
      </c>
      <c r="D191" s="73" t="s">
        <v>237</v>
      </c>
      <c r="E191" s="67">
        <v>480</v>
      </c>
      <c r="F191" s="9" t="s">
        <v>18</v>
      </c>
      <c r="G191" s="31"/>
      <c r="H191" s="11"/>
      <c r="I191" s="1"/>
    </row>
    <row r="192" spans="1:9" ht="18" customHeight="1" thickBot="1" x14ac:dyDescent="0.3">
      <c r="A192" s="1"/>
      <c r="B192" s="12">
        <f>B191+1</f>
        <v>162</v>
      </c>
      <c r="C192" s="13">
        <v>601</v>
      </c>
      <c r="D192" s="74" t="s">
        <v>238</v>
      </c>
      <c r="E192" s="67">
        <v>570</v>
      </c>
      <c r="F192" s="13" t="s">
        <v>18</v>
      </c>
      <c r="G192" s="32"/>
      <c r="H192" s="16"/>
      <c r="I192" s="1"/>
    </row>
    <row r="193" spans="1:9" ht="18" customHeight="1" thickBot="1" x14ac:dyDescent="0.3">
      <c r="A193" s="1"/>
      <c r="B193" s="51"/>
      <c r="C193" s="52"/>
      <c r="D193" s="53"/>
      <c r="E193" s="54"/>
      <c r="F193" s="55" t="s">
        <v>15</v>
      </c>
      <c r="G193" s="56"/>
      <c r="H193" s="57"/>
      <c r="I193" s="1"/>
    </row>
    <row r="194" spans="1:9" s="3" customFormat="1" ht="18" customHeight="1" thickBot="1" x14ac:dyDescent="0.25">
      <c r="A194" s="7"/>
      <c r="B194" s="7"/>
      <c r="C194" s="7"/>
      <c r="D194" s="7"/>
      <c r="E194" s="7"/>
      <c r="F194" s="7"/>
      <c r="G194" s="7"/>
      <c r="H194" s="7"/>
      <c r="I194" s="1"/>
    </row>
    <row r="195" spans="1:9" s="3" customFormat="1" ht="18" customHeight="1" thickBot="1" x14ac:dyDescent="0.25">
      <c r="A195" s="7"/>
      <c r="B195" s="121" t="s">
        <v>157</v>
      </c>
      <c r="C195" s="122"/>
      <c r="D195" s="122"/>
      <c r="E195" s="122"/>
      <c r="F195" s="122"/>
      <c r="G195" s="122"/>
      <c r="H195" s="123"/>
      <c r="I195" s="1"/>
    </row>
    <row r="196" spans="1:9" s="3" customFormat="1" ht="18" customHeight="1" x14ac:dyDescent="0.25">
      <c r="A196" s="7"/>
      <c r="B196" s="2"/>
      <c r="C196" s="2"/>
      <c r="D196" s="128" t="s">
        <v>249</v>
      </c>
      <c r="E196" s="128"/>
      <c r="F196" s="128"/>
      <c r="G196" s="2"/>
      <c r="H196" s="2"/>
      <c r="I196" s="1"/>
    </row>
    <row r="197" spans="1:9" s="3" customFormat="1" ht="18" customHeight="1" x14ac:dyDescent="0.25">
      <c r="A197" s="7"/>
      <c r="B197" s="2"/>
      <c r="C197" s="2"/>
      <c r="D197" s="129" t="s">
        <v>250</v>
      </c>
      <c r="E197" s="129"/>
      <c r="F197" s="129"/>
      <c r="G197" s="2"/>
      <c r="H197" s="2"/>
      <c r="I197" s="1"/>
    </row>
    <row r="198" spans="1:9" s="3" customFormat="1" ht="18" customHeight="1" x14ac:dyDescent="0.25">
      <c r="A198" s="7"/>
      <c r="B198" s="2"/>
      <c r="C198" s="112"/>
      <c r="D198" s="130" t="s">
        <v>251</v>
      </c>
      <c r="E198" s="130"/>
      <c r="F198" s="130"/>
      <c r="G198" s="2"/>
      <c r="H198" s="2"/>
      <c r="I198" s="1"/>
    </row>
    <row r="199" spans="1:9" s="3" customFormat="1" ht="18" customHeight="1" x14ac:dyDescent="0.25">
      <c r="A199" s="7"/>
      <c r="B199" s="2"/>
      <c r="C199" s="112"/>
      <c r="D199" s="113"/>
      <c r="E199" s="113"/>
      <c r="F199" s="113"/>
      <c r="G199" s="2"/>
      <c r="H199" s="2"/>
      <c r="I199" s="1"/>
    </row>
    <row r="200" spans="1:9" s="3" customFormat="1" ht="18" customHeight="1" thickBot="1" x14ac:dyDescent="0.3">
      <c r="A200" s="7"/>
      <c r="B200" s="2"/>
      <c r="C200" s="2"/>
      <c r="D200" s="2"/>
      <c r="E200" s="2"/>
      <c r="F200" s="2"/>
      <c r="G200" s="2"/>
      <c r="H200" s="2"/>
      <c r="I200" s="1"/>
    </row>
    <row r="201" spans="1:9" s="3" customFormat="1" ht="18" customHeight="1" thickBot="1" x14ac:dyDescent="0.25">
      <c r="A201" s="7"/>
      <c r="B201" s="124" t="str">
        <f>"TOTAL BASE BID (INCLUDES REF. NO. 1 THRU REF. NO. "&amp;B106&amp;")   -----------------------------------------------&gt;"</f>
        <v>TOTAL BASE BID (INCLUDES REF. NO. 1 THRU REF. NO. 166)   -----------------------------------------------&gt;</v>
      </c>
      <c r="C201" s="124"/>
      <c r="D201" s="124"/>
      <c r="E201" s="125"/>
      <c r="F201" s="126"/>
      <c r="G201" s="126"/>
      <c r="H201" s="127"/>
      <c r="I201" s="1"/>
    </row>
    <row r="202" spans="1:9" s="3" customFormat="1" ht="18" customHeight="1" x14ac:dyDescent="0.2">
      <c r="A202" s="7"/>
      <c r="B202" s="7"/>
      <c r="C202" s="7"/>
      <c r="D202" s="7"/>
      <c r="E202" s="7"/>
      <c r="F202" s="7"/>
      <c r="G202" s="7"/>
      <c r="H202" s="7"/>
      <c r="I202" s="1"/>
    </row>
    <row r="203" spans="1:9" s="3" customFormat="1" ht="18" customHeight="1" x14ac:dyDescent="0.25">
      <c r="I203" s="2"/>
    </row>
    <row r="204" spans="1:9" s="3" customFormat="1" ht="18" customHeight="1" x14ac:dyDescent="0.25">
      <c r="I204" s="2"/>
    </row>
    <row r="205" spans="1:9" s="3" customFormat="1" ht="18" customHeight="1" x14ac:dyDescent="0.25">
      <c r="I205" s="2"/>
    </row>
    <row r="206" spans="1:9" s="3" customFormat="1" ht="18" customHeight="1" x14ac:dyDescent="0.25">
      <c r="I206" s="2"/>
    </row>
    <row r="207" spans="1:9" s="3" customFormat="1" ht="18" customHeight="1" x14ac:dyDescent="0.25">
      <c r="I207" s="2"/>
    </row>
    <row r="208" spans="1:9" s="3" customFormat="1" ht="18" customHeight="1" x14ac:dyDescent="0.25">
      <c r="I208" s="2"/>
    </row>
    <row r="209" spans="9:9" s="3" customFormat="1" ht="18" customHeight="1" x14ac:dyDescent="0.25">
      <c r="I209" s="2"/>
    </row>
    <row r="210" spans="9:9" s="3" customFormat="1" ht="18" customHeight="1" x14ac:dyDescent="0.25">
      <c r="I210" s="2"/>
    </row>
    <row r="211" spans="9:9" s="3" customFormat="1" ht="18" customHeight="1" x14ac:dyDescent="0.25">
      <c r="I211" s="2"/>
    </row>
    <row r="212" spans="9:9" s="3" customFormat="1" ht="18" customHeight="1" x14ac:dyDescent="0.25">
      <c r="I212" s="2"/>
    </row>
    <row r="213" spans="9:9" s="3" customFormat="1" ht="18" customHeight="1" x14ac:dyDescent="0.25">
      <c r="I213" s="2"/>
    </row>
    <row r="214" spans="9:9" s="3" customFormat="1" ht="18" customHeight="1" x14ac:dyDescent="0.25">
      <c r="I214" s="2"/>
    </row>
    <row r="215" spans="9:9" s="3" customFormat="1" ht="18" customHeight="1" x14ac:dyDescent="0.25">
      <c r="I215" s="2"/>
    </row>
    <row r="216" spans="9:9" s="3" customFormat="1" ht="18" customHeight="1" x14ac:dyDescent="0.25">
      <c r="I216" s="2"/>
    </row>
    <row r="217" spans="9:9" s="3" customFormat="1" ht="18" customHeight="1" x14ac:dyDescent="0.25">
      <c r="I217" s="2"/>
    </row>
    <row r="218" spans="9:9" s="3" customFormat="1" ht="18" customHeight="1" x14ac:dyDescent="0.25">
      <c r="I218" s="2"/>
    </row>
    <row r="219" spans="9:9" s="3" customFormat="1" ht="18" customHeight="1" x14ac:dyDescent="0.25">
      <c r="I219" s="2"/>
    </row>
    <row r="220" spans="9:9" s="3" customFormat="1" ht="18" customHeight="1" x14ac:dyDescent="0.25">
      <c r="I220" s="2"/>
    </row>
    <row r="221" spans="9:9" s="3" customFormat="1" ht="18" customHeight="1" x14ac:dyDescent="0.25">
      <c r="I221" s="2"/>
    </row>
    <row r="222" spans="9:9" s="3" customFormat="1" ht="18" customHeight="1" x14ac:dyDescent="0.25">
      <c r="I222" s="2"/>
    </row>
    <row r="223" spans="9:9" s="3" customFormat="1" ht="18" customHeight="1" x14ac:dyDescent="0.25">
      <c r="I223" s="2"/>
    </row>
    <row r="224" spans="9:9" s="3" customFormat="1" ht="18" customHeight="1" x14ac:dyDescent="0.25">
      <c r="I224" s="2"/>
    </row>
    <row r="225" spans="9:9" s="3" customFormat="1" ht="18" customHeight="1" x14ac:dyDescent="0.25">
      <c r="I225" s="2"/>
    </row>
    <row r="226" spans="9:9" s="3" customFormat="1" ht="18" customHeight="1" x14ac:dyDescent="0.25">
      <c r="I226" s="2"/>
    </row>
    <row r="227" spans="9:9" s="3" customFormat="1" ht="18" customHeight="1" x14ac:dyDescent="0.25">
      <c r="I227" s="2"/>
    </row>
    <row r="228" spans="9:9" s="3" customFormat="1" ht="18" customHeight="1" x14ac:dyDescent="0.25">
      <c r="I228" s="2"/>
    </row>
    <row r="229" spans="9:9" s="3" customFormat="1" ht="18" customHeight="1" x14ac:dyDescent="0.25">
      <c r="I229" s="2"/>
    </row>
    <row r="230" spans="9:9" s="3" customFormat="1" ht="18" customHeight="1" x14ac:dyDescent="0.25">
      <c r="I230" s="2"/>
    </row>
    <row r="231" spans="9:9" s="3" customFormat="1" ht="18" customHeight="1" x14ac:dyDescent="0.25">
      <c r="I231" s="2"/>
    </row>
    <row r="232" spans="9:9" s="3" customFormat="1" ht="18" customHeight="1" x14ac:dyDescent="0.25">
      <c r="I232" s="2"/>
    </row>
    <row r="233" spans="9:9" s="3" customFormat="1" ht="18" customHeight="1" x14ac:dyDescent="0.25">
      <c r="I233" s="2"/>
    </row>
    <row r="234" spans="9:9" s="3" customFormat="1" ht="18" customHeight="1" x14ac:dyDescent="0.25">
      <c r="I234" s="2"/>
    </row>
    <row r="235" spans="9:9" s="3" customFormat="1" ht="18" customHeight="1" x14ac:dyDescent="0.25">
      <c r="I235" s="2"/>
    </row>
    <row r="236" spans="9:9" s="3" customFormat="1" ht="18" customHeight="1" x14ac:dyDescent="0.25">
      <c r="I236" s="2"/>
    </row>
    <row r="237" spans="9:9" s="3" customFormat="1" ht="18" customHeight="1" x14ac:dyDescent="0.25">
      <c r="I237" s="2"/>
    </row>
    <row r="238" spans="9:9" s="3" customFormat="1" ht="18" customHeight="1" x14ac:dyDescent="0.25">
      <c r="I238" s="2"/>
    </row>
    <row r="239" spans="9:9" s="3" customFormat="1" ht="18" customHeight="1" x14ac:dyDescent="0.25">
      <c r="I239" s="2"/>
    </row>
    <row r="240" spans="9:9" s="3" customFormat="1" ht="18" customHeight="1" x14ac:dyDescent="0.25">
      <c r="I240" s="2"/>
    </row>
    <row r="241" spans="9:9" s="3" customFormat="1" ht="18" customHeight="1" x14ac:dyDescent="0.25">
      <c r="I241" s="2"/>
    </row>
    <row r="242" spans="9:9" s="3" customFormat="1" ht="18" customHeight="1" x14ac:dyDescent="0.25">
      <c r="I242" s="2"/>
    </row>
    <row r="243" spans="9:9" s="3" customFormat="1" ht="18" customHeight="1" x14ac:dyDescent="0.25">
      <c r="I243" s="2"/>
    </row>
    <row r="244" spans="9:9" s="3" customFormat="1" ht="18" customHeight="1" x14ac:dyDescent="0.25">
      <c r="I244" s="2"/>
    </row>
    <row r="245" spans="9:9" s="3" customFormat="1" ht="18" customHeight="1" x14ac:dyDescent="0.25">
      <c r="I245" s="2"/>
    </row>
    <row r="246" spans="9:9" s="3" customFormat="1" ht="18" customHeight="1" x14ac:dyDescent="0.25">
      <c r="I246" s="2"/>
    </row>
    <row r="247" spans="9:9" s="3" customFormat="1" ht="18" customHeight="1" x14ac:dyDescent="0.25">
      <c r="I247" s="2"/>
    </row>
    <row r="248" spans="9:9" s="3" customFormat="1" ht="18" customHeight="1" x14ac:dyDescent="0.25">
      <c r="I248" s="2"/>
    </row>
    <row r="249" spans="9:9" s="3" customFormat="1" ht="18" customHeight="1" x14ac:dyDescent="0.25">
      <c r="I249" s="2"/>
    </row>
    <row r="250" spans="9:9" s="3" customFormat="1" ht="18" customHeight="1" x14ac:dyDescent="0.25">
      <c r="I250" s="2"/>
    </row>
    <row r="251" spans="9:9" s="3" customFormat="1" ht="18" customHeight="1" x14ac:dyDescent="0.25">
      <c r="I251" s="2"/>
    </row>
    <row r="252" spans="9:9" s="3" customFormat="1" ht="18" customHeight="1" x14ac:dyDescent="0.25">
      <c r="I252" s="2"/>
    </row>
    <row r="253" spans="9:9" s="3" customFormat="1" ht="18" customHeight="1" x14ac:dyDescent="0.25">
      <c r="I253" s="2"/>
    </row>
    <row r="254" spans="9:9" s="3" customFormat="1" ht="18" customHeight="1" x14ac:dyDescent="0.25">
      <c r="I254" s="2"/>
    </row>
    <row r="255" spans="9:9" s="3" customFormat="1" ht="18" customHeight="1" x14ac:dyDescent="0.25">
      <c r="I255" s="2"/>
    </row>
    <row r="256" spans="9:9" s="3" customFormat="1" ht="18" customHeight="1" x14ac:dyDescent="0.25">
      <c r="I256" s="2"/>
    </row>
    <row r="257" spans="9:9" s="3" customFormat="1" ht="18" customHeight="1" x14ac:dyDescent="0.25">
      <c r="I257" s="2"/>
    </row>
    <row r="258" spans="9:9" s="3" customFormat="1" ht="18" customHeight="1" x14ac:dyDescent="0.25">
      <c r="I258" s="2"/>
    </row>
    <row r="259" spans="9:9" s="3" customFormat="1" ht="18" customHeight="1" x14ac:dyDescent="0.25">
      <c r="I259" s="2"/>
    </row>
    <row r="260" spans="9:9" s="3" customFormat="1" ht="18" customHeight="1" x14ac:dyDescent="0.25">
      <c r="I260" s="2"/>
    </row>
    <row r="261" spans="9:9" s="3" customFormat="1" ht="18" customHeight="1" x14ac:dyDescent="0.25">
      <c r="I261" s="2"/>
    </row>
    <row r="262" spans="9:9" s="3" customFormat="1" ht="18" customHeight="1" x14ac:dyDescent="0.25">
      <c r="I262" s="2"/>
    </row>
    <row r="263" spans="9:9" s="3" customFormat="1" ht="18" customHeight="1" x14ac:dyDescent="0.25">
      <c r="I263" s="2"/>
    </row>
    <row r="264" spans="9:9" s="3" customFormat="1" ht="18" customHeight="1" x14ac:dyDescent="0.25">
      <c r="I264" s="2"/>
    </row>
    <row r="265" spans="9:9" s="3" customFormat="1" ht="18" customHeight="1" x14ac:dyDescent="0.25">
      <c r="I265" s="2"/>
    </row>
    <row r="266" spans="9:9" s="3" customFormat="1" ht="18" customHeight="1" x14ac:dyDescent="0.25">
      <c r="I266" s="2"/>
    </row>
    <row r="267" spans="9:9" s="3" customFormat="1" ht="18" customHeight="1" x14ac:dyDescent="0.25">
      <c r="I267" s="2"/>
    </row>
    <row r="268" spans="9:9" s="3" customFormat="1" ht="18" customHeight="1" x14ac:dyDescent="0.25">
      <c r="I268" s="2"/>
    </row>
    <row r="269" spans="9:9" s="3" customFormat="1" ht="18" customHeight="1" x14ac:dyDescent="0.25">
      <c r="I269" s="2"/>
    </row>
    <row r="270" spans="9:9" s="3" customFormat="1" ht="18" customHeight="1" x14ac:dyDescent="0.25">
      <c r="I270" s="2"/>
    </row>
    <row r="271" spans="9:9" s="3" customFormat="1" ht="18" customHeight="1" x14ac:dyDescent="0.25">
      <c r="I271" s="2"/>
    </row>
    <row r="272" spans="9:9" s="3" customFormat="1" ht="18" customHeight="1" x14ac:dyDescent="0.25">
      <c r="I272" s="2"/>
    </row>
    <row r="273" spans="9:9" s="3" customFormat="1" ht="18" customHeight="1" x14ac:dyDescent="0.25">
      <c r="I273" s="2"/>
    </row>
    <row r="274" spans="9:9" s="3" customFormat="1" ht="18" customHeight="1" x14ac:dyDescent="0.25">
      <c r="I274" s="2"/>
    </row>
    <row r="275" spans="9:9" s="3" customFormat="1" ht="18" customHeight="1" x14ac:dyDescent="0.25">
      <c r="I275" s="2"/>
    </row>
    <row r="276" spans="9:9" s="3" customFormat="1" ht="18" customHeight="1" x14ac:dyDescent="0.25">
      <c r="I276" s="2"/>
    </row>
    <row r="277" spans="9:9" s="3" customFormat="1" ht="18" customHeight="1" x14ac:dyDescent="0.25">
      <c r="I277" s="2"/>
    </row>
    <row r="278" spans="9:9" s="3" customFormat="1" ht="18" customHeight="1" x14ac:dyDescent="0.25">
      <c r="I278" s="2"/>
    </row>
    <row r="279" spans="9:9" s="3" customFormat="1" ht="18" customHeight="1" x14ac:dyDescent="0.25">
      <c r="I279" s="2"/>
    </row>
    <row r="280" spans="9:9" s="3" customFormat="1" ht="18" customHeight="1" x14ac:dyDescent="0.25">
      <c r="I280" s="2"/>
    </row>
    <row r="281" spans="9:9" s="3" customFormat="1" ht="18" customHeight="1" x14ac:dyDescent="0.25">
      <c r="I281" s="2"/>
    </row>
    <row r="282" spans="9:9" s="3" customFormat="1" ht="18" customHeight="1" x14ac:dyDescent="0.25">
      <c r="I282" s="2"/>
    </row>
    <row r="283" spans="9:9" s="3" customFormat="1" ht="18" customHeight="1" x14ac:dyDescent="0.25">
      <c r="I283" s="2"/>
    </row>
    <row r="284" spans="9:9" s="3" customFormat="1" ht="18" customHeight="1" x14ac:dyDescent="0.25">
      <c r="I284" s="2"/>
    </row>
    <row r="285" spans="9:9" s="3" customFormat="1" ht="18" customHeight="1" x14ac:dyDescent="0.25">
      <c r="I285" s="2"/>
    </row>
    <row r="286" spans="9:9" s="3" customFormat="1" ht="18" customHeight="1" x14ac:dyDescent="0.25">
      <c r="I286" s="2"/>
    </row>
    <row r="287" spans="9:9" s="3" customFormat="1" ht="18" customHeight="1" x14ac:dyDescent="0.25">
      <c r="I287" s="2"/>
    </row>
    <row r="288" spans="9:9" s="3" customFormat="1" ht="18" customHeight="1" x14ac:dyDescent="0.25">
      <c r="I288" s="2"/>
    </row>
    <row r="289" spans="9:9" s="3" customFormat="1" ht="18" customHeight="1" x14ac:dyDescent="0.25">
      <c r="I289" s="2"/>
    </row>
    <row r="290" spans="9:9" s="3" customFormat="1" ht="18" customHeight="1" x14ac:dyDescent="0.25">
      <c r="I290" s="2"/>
    </row>
    <row r="291" spans="9:9" s="3" customFormat="1" ht="18" customHeight="1" x14ac:dyDescent="0.25">
      <c r="I291" s="2"/>
    </row>
    <row r="292" spans="9:9" s="3" customFormat="1" ht="18" customHeight="1" x14ac:dyDescent="0.25">
      <c r="I292" s="2"/>
    </row>
    <row r="293" spans="9:9" s="3" customFormat="1" ht="18" customHeight="1" x14ac:dyDescent="0.25">
      <c r="I293" s="2"/>
    </row>
    <row r="294" spans="9:9" s="3" customFormat="1" ht="18" customHeight="1" x14ac:dyDescent="0.25">
      <c r="I294" s="2"/>
    </row>
    <row r="295" spans="9:9" s="3" customFormat="1" ht="18" customHeight="1" x14ac:dyDescent="0.25">
      <c r="I295" s="2"/>
    </row>
    <row r="296" spans="9:9" s="3" customFormat="1" ht="18" customHeight="1" x14ac:dyDescent="0.25">
      <c r="I296" s="2"/>
    </row>
  </sheetData>
  <mergeCells count="15">
    <mergeCell ref="B195:H195"/>
    <mergeCell ref="B201:D201"/>
    <mergeCell ref="E201:H201"/>
    <mergeCell ref="F3:F4"/>
    <mergeCell ref="G3:G4"/>
    <mergeCell ref="H3:H4"/>
    <mergeCell ref="D196:F196"/>
    <mergeCell ref="D197:F197"/>
    <mergeCell ref="D198:F198"/>
    <mergeCell ref="B1:H1"/>
    <mergeCell ref="B2:H2"/>
    <mergeCell ref="B3:B4"/>
    <mergeCell ref="C3:C4"/>
    <mergeCell ref="D3:D4"/>
    <mergeCell ref="E3:E4"/>
  </mergeCells>
  <printOptions horizontalCentered="1" verticalCentered="1"/>
  <pageMargins left="0.25" right="0.1" top="1" bottom="0.15" header="0.3" footer="0.3"/>
  <pageSetup paperSize="119" scale="64" fitToHeight="0" orientation="landscape" r:id="rId1"/>
  <headerFooter>
    <oddHeader>&amp;C&amp;"Arial,Bold"&amp;24OTIC 43-22-02&amp;"-,Regular"&amp;11
&amp;"Arial,Bold"&amp;18ESTIMATED QUANTITIES WORKSHEET</oddHeader>
  </headerFooter>
  <rowBreaks count="3" manualBreakCount="3">
    <brk id="61" min="1" max="7" man="1"/>
    <brk id="108" min="1" max="7" man="1"/>
    <brk id="145" min="1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3278636163D2498A660121AEEE060B" ma:contentTypeVersion="13" ma:contentTypeDescription="Create a new document." ma:contentTypeScope="" ma:versionID="fc4fda3b4f2376432eb9e908251b90b0">
  <xsd:schema xmlns:xsd="http://www.w3.org/2001/XMLSchema" xmlns:xs="http://www.w3.org/2001/XMLSchema" xmlns:p="http://schemas.microsoft.com/office/2006/metadata/properties" xmlns:ns2="4f14bc92-1007-42d8-9566-c4242df4ad91" xmlns:ns3="3bdb96cc-959a-487f-8c75-7443fb868854" targetNamespace="http://schemas.microsoft.com/office/2006/metadata/properties" ma:root="true" ma:fieldsID="542b85ecf518f0bb0ed3f2742129c6ad" ns2:_="" ns3:_="">
    <xsd:import namespace="4f14bc92-1007-42d8-9566-c4242df4ad91"/>
    <xsd:import namespace="3bdb96cc-959a-487f-8c75-7443fb8688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14bc92-1007-42d8-9566-c4242df4ad9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db96cc-959a-487f-8c75-7443fb8688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AAFAE2-0E94-4152-9F4D-1CA6D6D01D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08240A-3EAE-43CA-B0AE-8674A3CA55A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FE9E634-A195-4FB1-92DE-17E29D71E5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14bc92-1007-42d8-9566-c4242df4ad91"/>
    <ds:schemaRef ds:uri="3bdb96cc-959a-487f-8c75-7443fb8688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Estimated Quantities Worksheet</vt:lpstr>
      <vt:lpstr>'Estimated Quantities Worksheet'!Print_Area</vt:lpstr>
      <vt:lpstr>'Estimated Quantities Worksheet'!Print_Titles</vt:lpstr>
    </vt:vector>
  </TitlesOfParts>
  <Company>S&amp;amp;ME,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Bid Form</dc:title>
  <dc:creator>chuck.cvitkovich@ohioturnpike.org</dc:creator>
  <cp:lastModifiedBy>Chuck Cvitkovich</cp:lastModifiedBy>
  <cp:lastPrinted>2021-10-29T12:19:03Z</cp:lastPrinted>
  <dcterms:created xsi:type="dcterms:W3CDTF">2013-04-01T20:54:57Z</dcterms:created>
  <dcterms:modified xsi:type="dcterms:W3CDTF">2022-01-03T14:05:12Z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0x010100303278636163D2498A660121AEEE060B</vt:lpwstr>
  </property>
</Properties>
</file>